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5480" windowHeight="6660" tabRatio="912" activeTab="7"/>
  </bookViews>
  <sheets>
    <sheet name="JURIDICA" sheetId="9" r:id="rId1"/>
    <sheet name="TECNICA GRUPO 18" sheetId="14" r:id="rId2"/>
    <sheet name=" TECNICA GRUPO 19" sheetId="13" r:id="rId3"/>
    <sheet name=" TECNICA GRUPO 20 " sheetId="15" r:id="rId4"/>
    <sheet name="TECNICA GRUPO 21" sheetId="12" r:id="rId5"/>
    <sheet name="TECNICA GRUPO 22" sheetId="17" r:id="rId6"/>
    <sheet name="TECNICA GRUPO 23" sheetId="18" r:id="rId7"/>
    <sheet name="FINANCIERA" sheetId="10" r:id="rId8"/>
  </sheets>
  <calcPr calcId="145621"/>
</workbook>
</file>

<file path=xl/calcChain.xml><?xml version="1.0" encoding="utf-8"?>
<calcChain xmlns="http://schemas.openxmlformats.org/spreadsheetml/2006/main">
  <c r="C24" i="12" l="1"/>
  <c r="C24" i="15"/>
  <c r="C24" i="13" l="1"/>
  <c r="C24" i="17" l="1"/>
  <c r="K57" i="12"/>
  <c r="D21" i="10" l="1"/>
  <c r="D20" i="10"/>
  <c r="D19" i="10"/>
  <c r="C25" i="10" s="1"/>
  <c r="D18" i="10"/>
  <c r="C24" i="10" s="1"/>
  <c r="C14" i="10"/>
  <c r="C15" i="10" s="1"/>
  <c r="C24" i="14" l="1"/>
  <c r="E22" i="14"/>
  <c r="K52" i="15" l="1"/>
  <c r="K54" i="14"/>
  <c r="M52" i="13"/>
  <c r="F140" i="12"/>
  <c r="F22" i="13"/>
  <c r="E22" i="13"/>
  <c r="F141" i="18" l="1"/>
  <c r="D152" i="18" s="1"/>
  <c r="E126" i="18"/>
  <c r="D151" i="18" s="1"/>
  <c r="M120" i="18"/>
  <c r="L120" i="18"/>
  <c r="K120" i="18"/>
  <c r="C122" i="18" s="1"/>
  <c r="A114" i="18"/>
  <c r="A115" i="18" s="1"/>
  <c r="A116" i="18" s="1"/>
  <c r="A117" i="18" s="1"/>
  <c r="A118" i="18" s="1"/>
  <c r="A119" i="18" s="1"/>
  <c r="A113" i="18"/>
  <c r="N112" i="18"/>
  <c r="N120" i="18" s="1"/>
  <c r="M58" i="18"/>
  <c r="C63" i="18" s="1"/>
  <c r="L58" i="18"/>
  <c r="K58" i="18"/>
  <c r="C62" i="18" s="1"/>
  <c r="A51" i="18"/>
  <c r="A52" i="18" s="1"/>
  <c r="A53" i="18" s="1"/>
  <c r="A54" i="18" s="1"/>
  <c r="A55" i="18" s="1"/>
  <c r="A56" i="18" s="1"/>
  <c r="A57" i="18" s="1"/>
  <c r="N58" i="18"/>
  <c r="D41" i="18"/>
  <c r="E40" i="18" s="1"/>
  <c r="F22" i="18"/>
  <c r="C24" i="18" s="1"/>
  <c r="E22" i="18"/>
  <c r="E24" i="18" s="1"/>
  <c r="F136" i="17"/>
  <c r="D147" i="17" s="1"/>
  <c r="E121" i="17"/>
  <c r="D146" i="17" s="1"/>
  <c r="M115" i="17"/>
  <c r="L115" i="17"/>
  <c r="K115" i="17"/>
  <c r="C117" i="17" s="1"/>
  <c r="A109" i="17"/>
  <c r="A110" i="17" s="1"/>
  <c r="A111" i="17" s="1"/>
  <c r="A112" i="17" s="1"/>
  <c r="A113" i="17" s="1"/>
  <c r="A114" i="17" s="1"/>
  <c r="A108" i="17"/>
  <c r="N115" i="17"/>
  <c r="M57" i="17"/>
  <c r="C62" i="17" s="1"/>
  <c r="L57" i="17"/>
  <c r="K57" i="17"/>
  <c r="C61" i="17" s="1"/>
  <c r="A50" i="17"/>
  <c r="A51" i="17" s="1"/>
  <c r="A52" i="17" s="1"/>
  <c r="A53" i="17" s="1"/>
  <c r="A54" i="17" s="1"/>
  <c r="A55" i="17" s="1"/>
  <c r="A56" i="17" s="1"/>
  <c r="N57" i="17"/>
  <c r="D41" i="17"/>
  <c r="E40" i="17" s="1"/>
  <c r="F22" i="17"/>
  <c r="E22" i="17"/>
  <c r="E24" i="17" s="1"/>
  <c r="F131" i="15"/>
  <c r="D142" i="15" s="1"/>
  <c r="E116" i="15"/>
  <c r="D141" i="15" s="1"/>
  <c r="M110" i="15"/>
  <c r="L110" i="15"/>
  <c r="K110" i="15"/>
  <c r="C112" i="15" s="1"/>
  <c r="A103" i="15"/>
  <c r="A104" i="15" s="1"/>
  <c r="A105" i="15" s="1"/>
  <c r="A106" i="15" s="1"/>
  <c r="A107" i="15" s="1"/>
  <c r="A108" i="15" s="1"/>
  <c r="A109" i="15" s="1"/>
  <c r="N110" i="15"/>
  <c r="M52" i="15"/>
  <c r="C57" i="15" s="1"/>
  <c r="L52" i="15"/>
  <c r="C56" i="15"/>
  <c r="A50" i="15"/>
  <c r="A51" i="15" s="1"/>
  <c r="N52" i="15"/>
  <c r="D41" i="15"/>
  <c r="E40" i="15" s="1"/>
  <c r="F22" i="15"/>
  <c r="E22" i="15"/>
  <c r="E24" i="15" s="1"/>
  <c r="F137" i="14"/>
  <c r="D148" i="14" s="1"/>
  <c r="D41" i="14" s="1"/>
  <c r="E122" i="14"/>
  <c r="D147" i="14" s="1"/>
  <c r="D40" i="14" s="1"/>
  <c r="M116" i="14"/>
  <c r="L116" i="14"/>
  <c r="K116" i="14"/>
  <c r="C118" i="14" s="1"/>
  <c r="A110" i="14"/>
  <c r="A111" i="14" s="1"/>
  <c r="A112" i="14" s="1"/>
  <c r="A113" i="14" s="1"/>
  <c r="A114" i="14" s="1"/>
  <c r="A115" i="14" s="1"/>
  <c r="A109" i="14"/>
  <c r="N116" i="14"/>
  <c r="M54" i="14"/>
  <c r="C59" i="14" s="1"/>
  <c r="L54" i="14"/>
  <c r="C58" i="14"/>
  <c r="A50" i="14"/>
  <c r="A53" i="14" s="1"/>
  <c r="E24" i="14"/>
  <c r="F130" i="13"/>
  <c r="D141" i="13" s="1"/>
  <c r="D41" i="13" s="1"/>
  <c r="E115" i="13"/>
  <c r="D140" i="13" s="1"/>
  <c r="M109" i="13"/>
  <c r="L109" i="13"/>
  <c r="K109" i="13"/>
  <c r="C111" i="13" s="1"/>
  <c r="A102" i="13"/>
  <c r="A103" i="13" s="1"/>
  <c r="A104" i="13" s="1"/>
  <c r="A105" i="13" s="1"/>
  <c r="A106" i="13" s="1"/>
  <c r="A107" i="13" s="1"/>
  <c r="A108" i="13" s="1"/>
  <c r="N101" i="13"/>
  <c r="N109" i="13" s="1"/>
  <c r="C56" i="13"/>
  <c r="A50" i="13"/>
  <c r="A51" i="13" s="1"/>
  <c r="E24" i="13"/>
  <c r="E151" i="18" l="1"/>
  <c r="E40" i="14"/>
  <c r="E146" i="17"/>
  <c r="E147" i="14"/>
  <c r="E140" i="13"/>
  <c r="D40" i="13"/>
  <c r="E40" i="13" s="1"/>
  <c r="E141" i="15"/>
  <c r="D151" i="12"/>
  <c r="E125" i="12"/>
  <c r="D150" i="12" s="1"/>
  <c r="M119" i="12"/>
  <c r="L119" i="12"/>
  <c r="K119" i="12"/>
  <c r="C121" i="12" s="1"/>
  <c r="A111" i="12"/>
  <c r="A112" i="12" s="1"/>
  <c r="A113" i="12" s="1"/>
  <c r="A114" i="12" s="1"/>
  <c r="A115" i="12" s="1"/>
  <c r="A116" i="12" s="1"/>
  <c r="A117" i="12" s="1"/>
  <c r="N119" i="12"/>
  <c r="M57" i="12"/>
  <c r="C62" i="12" s="1"/>
  <c r="L57" i="12"/>
  <c r="C61" i="12"/>
  <c r="A50" i="12"/>
  <c r="A51" i="12" s="1"/>
  <c r="A52" i="12" s="1"/>
  <c r="A53" i="12" s="1"/>
  <c r="A54" i="12" s="1"/>
  <c r="A55" i="12" s="1"/>
  <c r="A56" i="12" s="1"/>
  <c r="N57" i="12"/>
  <c r="D41" i="12"/>
  <c r="E40" i="12" s="1"/>
  <c r="F22" i="12"/>
  <c r="E22" i="12"/>
  <c r="E24" i="12" s="1"/>
  <c r="E150" i="12" l="1"/>
</calcChain>
</file>

<file path=xl/sharedStrings.xml><?xml version="1.0" encoding="utf-8"?>
<sst xmlns="http://schemas.openxmlformats.org/spreadsheetml/2006/main" count="1880" uniqueCount="479">
  <si>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</si>
  <si>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</si>
  <si>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</si>
  <si>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</si>
  <si>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</si>
  <si>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</si>
  <si>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</si>
  <si>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</si>
  <si>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</si>
  <si>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</si>
  <si>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</si>
  <si>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</si>
  <si>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</si>
  <si>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</si>
  <si>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</si>
  <si>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</si>
  <si>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</si>
  <si>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</si>
  <si>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</si>
  <si>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</si>
  <si>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</si>
  <si>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</si>
  <si>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</si>
  <si>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</si>
  <si>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</si>
  <si>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</si>
  <si>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</si>
  <si>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</si>
  <si>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</si>
  <si>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</si>
  <si>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</si>
  <si>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</si>
  <si>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</si>
  <si>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</si>
  <si>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</si>
  <si>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</si>
  <si>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</si>
  <si>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</si>
  <si>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</si>
  <si>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</si>
  <si>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</si>
  <si>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</si>
  <si>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</si>
  <si>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</si>
  <si>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</si>
  <si>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</si>
  <si>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</si>
  <si>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</si>
  <si>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</si>
  <si>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</si>
  <si>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</si>
  <si>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</si>
  <si>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</si>
  <si>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</si>
  <si>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</si>
  <si>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</si>
  <si>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</si>
  <si>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</si>
  <si>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</si>
  <si>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</si>
  <si>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</si>
  <si>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</si>
  <si>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</si>
  <si>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</si>
  <si>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</si>
  <si>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</si>
  <si>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</si>
  <si>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</si>
  <si>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</si>
  <si>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</si>
  <si>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</si>
  <si>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</si>
  <si>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</si>
  <si>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</si>
  <si>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</si>
  <si>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</si>
  <si>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</si>
  <si>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</si>
  <si>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</si>
  <si>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</si>
  <si>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</si>
  <si>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</si>
  <si>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</si>
  <si>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</si>
  <si>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</si>
  <si>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</si>
  <si>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</si>
  <si>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PODER EN CASO DE QUE EL PROPONENTE ACTÚE A TRAVÉS DE APODERADO</t>
  </si>
  <si>
    <t>CARTA DE PRESENTACION DE LA PROPUESTA DONDE SE INDIQUE EL GRUPO O CRUPOS EN LOS QUE VA A PARTICIPAR FORMATO 1</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</si>
  <si>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</si>
  <si>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</si>
  <si>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</si>
  <si>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</si>
  <si>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</si>
  <si>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</si>
  <si>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</si>
  <si>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</si>
  <si>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</si>
  <si>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</si>
  <si>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</si>
  <si>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</si>
  <si>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</si>
  <si>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</si>
  <si>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</si>
  <si>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</si>
  <si>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</si>
  <si>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</si>
  <si>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</si>
  <si>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</si>
  <si>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</si>
  <si>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</si>
  <si>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</si>
  <si>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</si>
  <si>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</si>
  <si>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</si>
  <si>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</si>
  <si>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</si>
  <si>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</si>
  <si>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</si>
  <si>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</si>
  <si>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</si>
  <si>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</si>
  <si>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</si>
  <si>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</si>
  <si>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</si>
  <si>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</si>
  <si>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</si>
  <si>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</si>
  <si>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</si>
  <si>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</si>
  <si>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</si>
  <si>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</si>
  <si>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</si>
  <si>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</si>
  <si>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</si>
  <si>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</si>
  <si>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</si>
  <si>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</si>
  <si>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</si>
  <si>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</si>
  <si>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</si>
  <si>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VALOR TOTAL DEL PRESUPUESTO DE LOS GRUPOS A LOS QUE SE PRESENTA EN SMMLV:</t>
  </si>
  <si>
    <t>INFORMACION A 31 DE DICIEMBRE DE 2013</t>
  </si>
  <si>
    <t>LIQUIDEZ*</t>
  </si>
  <si>
    <t>* VER NOTA 5 DEL NUMERAL 3.18</t>
  </si>
  <si>
    <t>Experiencia Habilitante</t>
  </si>
  <si>
    <t>Equipo Talento Humano Adicional</t>
  </si>
  <si>
    <t>FUNDACION PROGUAJIRA POSITIVA</t>
  </si>
  <si>
    <t>ICBF</t>
  </si>
  <si>
    <t>O</t>
  </si>
  <si>
    <t>NINGUNA</t>
  </si>
  <si>
    <t>NO APORTA</t>
  </si>
  <si>
    <t xml:space="preserve">NO APORTA </t>
  </si>
  <si>
    <t>CDI SIN ARRIENDO</t>
  </si>
  <si>
    <t>NO APLICA</t>
  </si>
  <si>
    <t>DOCENTE</t>
  </si>
  <si>
    <t>TRABAJADORA SOCIAL</t>
  </si>
  <si>
    <t>UNIVERSIDAD DE LA GUAJIRA</t>
  </si>
  <si>
    <t>PSICOLOGA</t>
  </si>
  <si>
    <t>COORDINADORA</t>
  </si>
  <si>
    <t>FUNDACION AMIGOS POR LA INFANCIA</t>
  </si>
  <si>
    <t>CUMPLE PERFIL
SI /NO</t>
  </si>
  <si>
    <t>CUMPLE PROPORCION
SI /NO</t>
  </si>
  <si>
    <t>DOCENTE
TRABAJADORA SOCIAL 
TRABAJADORA SOCIAL</t>
  </si>
  <si>
    <t>EL PROPONENTE NO  APORTA HOJA DE VIDA DE PROFESIONAL PSICOSOCIAL</t>
  </si>
  <si>
    <t>UNIVERSIDAD ABIERTA Y A DISTANCIA</t>
  </si>
  <si>
    <t>1/310</t>
  </si>
  <si>
    <t>FAMILIAR</t>
  </si>
  <si>
    <t>1/300</t>
  </si>
  <si>
    <t>AMADOR GARCIA GARCIA</t>
  </si>
  <si>
    <t>PSICOLOGO SOCIAL COMUNITARIO</t>
  </si>
  <si>
    <t>FUNDACION AMIGOS POR LA INFANCIA
EDUCACION INICIAL CONSTRUYENDO SUEÑOS</t>
  </si>
  <si>
    <t>NO APORTA FECHAS DE INGRESO NI DE RETIRO</t>
  </si>
  <si>
    <t>PSICOLOGO</t>
  </si>
  <si>
    <t>|</t>
  </si>
  <si>
    <t>INSTITUCIONAL</t>
  </si>
  <si>
    <t>UNIVERSIDAD DE PAMPLONA</t>
  </si>
  <si>
    <t>NO REPORTA TALENTO HUMANO ADICIONAL</t>
  </si>
  <si>
    <t xml:space="preserve">NO </t>
  </si>
  <si>
    <t>PROFESIONAL PSICOSOCIAL</t>
  </si>
  <si>
    <t>UNIVERSIDAD DEL MAGDALENA</t>
  </si>
  <si>
    <t>YALETZI RODRIGUEZ HERNANDEZ</t>
  </si>
  <si>
    <t xml:space="preserve">INSTITUCIONAL </t>
  </si>
  <si>
    <t>NO REPORTA EXPERIENCOA ADICIONAL</t>
  </si>
  <si>
    <t>UNION TEMPORAL GUAJIRA CON AMOR</t>
  </si>
  <si>
    <t>UNIÓN TEMPORAL GUAJIRA CON AMOR</t>
  </si>
  <si>
    <t>X</t>
  </si>
  <si>
    <t>MUNICIPIO DE MAICAO</t>
  </si>
  <si>
    <t xml:space="preserve">LA EXPERIENCIA CERTIFICADA NO SE AJUSTA AL OBJETO DE LA CONVOCATORIA </t>
  </si>
  <si>
    <t xml:space="preserve">EL TIEMPO RELACIONADO EN LA EXPERIENCIA NO SE AJUSTA AL OBJETO DE LA CONVOCATORIA </t>
  </si>
  <si>
    <t>YULIMAR SANCHEZ RAMOS</t>
  </si>
  <si>
    <t xml:space="preserve">INSTITUCION EDUCATIVA No 1 SEDE NORBERTO IGUARAN </t>
  </si>
  <si>
    <t>1 AÑO</t>
  </si>
  <si>
    <t>DOCENTE ORIENTADOR</t>
  </si>
  <si>
    <t>LA EXPERIENCIA NO SE AJUSTA A LO REQUERIMIENTO DEL CARGO NO SE ESPECIFICA FECHA DE INICIO Y DE RETIRO</t>
  </si>
  <si>
    <t>LUZ MERY ISAZA PAERES</t>
  </si>
  <si>
    <t>LICENCIADA EN PEDAGOGIA INFANTIL</t>
  </si>
  <si>
    <t>2 AÑOS</t>
  </si>
  <si>
    <t>FUNDACION SEMILLAS COLOMBIA</t>
  </si>
  <si>
    <t>AGENTE EDUCATIVA</t>
  </si>
  <si>
    <t xml:space="preserve">NO APORTA EXPERIENCIA DE COORDINADORA PEDAGOGICA </t>
  </si>
  <si>
    <t>ADELA DEL CARMEN JIMENEZ TEJADA</t>
  </si>
  <si>
    <t>TECNICA EN EDUCACION PRESCOLAR</t>
  </si>
  <si>
    <t>INSTITUTO NACIONAL DE FORMACION TECNICA PROFESIONAL DE SAN JUAN DEL CESAR</t>
  </si>
  <si>
    <t>INSTITUCION EDUCATIVA No 11</t>
  </si>
  <si>
    <t>3 AÑOS</t>
  </si>
  <si>
    <t xml:space="preserve">DOCENTE </t>
  </si>
  <si>
    <t xml:space="preserve">NO APORTA EXPERIENCIA DE COORDINADORA  </t>
  </si>
  <si>
    <t>MAYERLIS PAOLA MERCADO HERRERA</t>
  </si>
  <si>
    <t xml:space="preserve">UNIVERSIDAD DE LA GUAJIRA </t>
  </si>
  <si>
    <t>SOCIEDAD MEDICA CLINICA MAICAO</t>
  </si>
  <si>
    <t xml:space="preserve">4 AÑOS </t>
  </si>
  <si>
    <t>NO APORTA TARJETA PROFESIONAL</t>
  </si>
  <si>
    <t xml:space="preserve">DINEYIS SILENA GOMEZ IGUARAN </t>
  </si>
  <si>
    <t>DE 25/10/2011 HASTA 15/11/2012</t>
  </si>
  <si>
    <t>TANIA ESTHER TOVAR ESTRADA</t>
  </si>
  <si>
    <t xml:space="preserve">COORPORACION UNIVERSITARIA MAYOR DEL DESARROLLO SIMON BOLIVAR </t>
  </si>
  <si>
    <t>NO REPORTA</t>
  </si>
  <si>
    <t>IEIR No 1 MARIA CONSECCION EPINAYU</t>
  </si>
  <si>
    <t xml:space="preserve">3 AÑOS </t>
  </si>
  <si>
    <t>NO APORTA TARJETA PROFESIONAL NO ESPECIFICA FECHA EN LA EXPERIENCIA LABORAL</t>
  </si>
  <si>
    <t>MAROLIS PAOLA FONSECA VILORIA</t>
  </si>
  <si>
    <t>KEIDYS MISHEL URBAY YEPES</t>
  </si>
  <si>
    <t>PRACTICANTE</t>
  </si>
  <si>
    <t xml:space="preserve">GREISY MARIATHOMAS CRUZ </t>
  </si>
  <si>
    <t xml:space="preserve">UNIVERSIDAD COOPERATIVA DE COLOMBIA </t>
  </si>
  <si>
    <t xml:space="preserve">IPSI SOL WAYUU
ICBF SANTA MARTA
FISCALIA 
 </t>
  </si>
  <si>
    <t>DE 24/03/2011 A 24/09/2011
DE 27/01/2010 A 30/11/2010
DE 10/08/2009 A 18/11/2011</t>
  </si>
  <si>
    <t>NO CUMPLE CON EL TIEMPO DE EXPERIENCIA REQUERIDO</t>
  </si>
  <si>
    <t xml:space="preserve">UNION TEMPORAL GUAJIRA CON AMOR </t>
  </si>
  <si>
    <t xml:space="preserve">EL PROPONENTE NO ALLEGA EL FORMATO No 9 DONDE EVIDENCIE LA EXPERIENCIA ADICIONAL </t>
  </si>
  <si>
    <t>LEVITH PAYARES GALETH</t>
  </si>
  <si>
    <t>TRABAJADOR SOCIAL</t>
  </si>
  <si>
    <t>ARELIS MARIA IGUARAN ARAGON</t>
  </si>
  <si>
    <t>ANTONIO NARIÑO</t>
  </si>
  <si>
    <t>DE 28/01/2010 A 28/06/2010 
DE 01/10/2008 A 08/10/2009</t>
  </si>
  <si>
    <t xml:space="preserve">UNIVERSIDAD DE LA GUAJIRA EXT MAICAO 
FUNDACION LENIS RECREACION </t>
  </si>
  <si>
    <t xml:space="preserve">PSICOLOGA 
COORDINADORA DE POBLACIONES </t>
  </si>
  <si>
    <t>0</t>
  </si>
  <si>
    <t>GUAJIRA CON AMOR</t>
  </si>
  <si>
    <t>MUNICIPIO DE RIOHACHA</t>
  </si>
  <si>
    <t>CDI CON ARRIENDO</t>
  </si>
  <si>
    <t>SANDRA MILENA RAMIREZ TRILLER</t>
  </si>
  <si>
    <t>224871121-I</t>
  </si>
  <si>
    <t>CONSTRUSISTEM</t>
  </si>
  <si>
    <t>DIGITADORA</t>
  </si>
  <si>
    <t>UNIVERSIDAD DE LA COSTA</t>
  </si>
  <si>
    <t xml:space="preserve">PSICOLOGA
</t>
  </si>
  <si>
    <t xml:space="preserve">CDI-CAMINO VERDAD 
</t>
  </si>
  <si>
    <t>DIANY PAOLA BRUGES ZUÑIGA</t>
  </si>
  <si>
    <t xml:space="preserve">02/07/2012 A 03/12/2014
 </t>
  </si>
  <si>
    <t xml:space="preserve">SORAIDA POLANCO </t>
  </si>
  <si>
    <t>130982721-I</t>
  </si>
  <si>
    <t xml:space="preserve">ONG CEADESCOM                        </t>
  </si>
  <si>
    <t>NO ESPECIFICA FECHA DE INICIO Y DE RETIRO</t>
  </si>
  <si>
    <t>DIOLGUIS ESPERANZA SILVA MEZA</t>
  </si>
  <si>
    <t>188463921-1</t>
  </si>
  <si>
    <t xml:space="preserve">IPS CASA INDIGENA </t>
  </si>
  <si>
    <t>3AÑOS</t>
  </si>
  <si>
    <t>AUXILIAR DE FARMACIA</t>
  </si>
  <si>
    <t>CARELIS FIDELINA ZUÑIGA DIAZ</t>
  </si>
  <si>
    <t xml:space="preserve">UNIVERSIDAD METROPOLITANA </t>
  </si>
  <si>
    <t xml:space="preserve">UNIVERSIDAD DE PAMPLONA </t>
  </si>
  <si>
    <t>DE 14/08/2006 HASTA 10/12/2006</t>
  </si>
  <si>
    <t>DOCENTE EN PSICOLOGIA</t>
  </si>
  <si>
    <t>NO CUMPLE CON LA EXPERIENCIA REQUERIDA POR EL CARGO</t>
  </si>
  <si>
    <t xml:space="preserve">TRABAJADORA SOCIAL </t>
  </si>
  <si>
    <t>LINDIS NATALI IGUARAN IGUARAN</t>
  </si>
  <si>
    <t>ASOCIACIÓN DE AUTORIDADES TRADICIONALES. 
DEPARTAMENTO DE LA GUAJIRA</t>
  </si>
  <si>
    <t xml:space="preserve">DE 05/01/2013 HASTA 07/01/2014.
DE 10/01/2012 HASTA 12/12/2012
</t>
  </si>
  <si>
    <t xml:space="preserve">TRABAJADORA  SOCIAL
TRABAJADORA SOCIAL
</t>
  </si>
  <si>
    <t>FONADE</t>
  </si>
  <si>
    <t>FPI 44-085</t>
  </si>
  <si>
    <t xml:space="preserve"> INSTITUCIONAL</t>
  </si>
  <si>
    <t>LENDYS PAOLA FONTALVO PEROZA</t>
  </si>
  <si>
    <t>LICENCIADO EN ETNOEDUCACION PARA BASICA CON ENFASIS EN LENGUA CASTELLANA Y BILINGUISMO</t>
  </si>
  <si>
    <t>NO REQUIERE</t>
  </si>
  <si>
    <t xml:space="preserve">INSTITUCION EDUCATIVA No 4 SEDE LOMA FRESCA </t>
  </si>
  <si>
    <t>20/02/2013 A 04/05/2013</t>
  </si>
  <si>
    <t>KARINA JIMENEZ JIMENEZ</t>
  </si>
  <si>
    <t>NORMALISTA SUPERIOR</t>
  </si>
  <si>
    <t>NORMAL SUPERIOR MARINA ARIZA SANTIAGO</t>
  </si>
  <si>
    <t xml:space="preserve">COLEGIO PABLO SEXTO
COLEGIO PABLO SEXTO
</t>
  </si>
  <si>
    <t>DE 11/04/2012 HASTA 30/09/2012
DE 22/03/2013 A 28/06/2013</t>
  </si>
  <si>
    <t xml:space="preserve">YOLIMA MILENA OTERO CORTINA </t>
  </si>
  <si>
    <t>FUNDESOL</t>
  </si>
  <si>
    <t>16/09/2013 A 15/12/2014</t>
  </si>
  <si>
    <t xml:space="preserve">ANGELA GUITIERREZ MEJIA </t>
  </si>
  <si>
    <t xml:space="preserve">LICENCIADA BASICA PRIMARIA </t>
  </si>
  <si>
    <t>UNIVERSIDAD DEL ATLANTICO</t>
  </si>
  <si>
    <t>INSTITUTO FRONTERIZO MAICAO</t>
  </si>
  <si>
    <t>01/08/2010 A 30/11/2012</t>
  </si>
  <si>
    <t xml:space="preserve">NO TIENE EXPERIENCIA EN COORDINACION </t>
  </si>
  <si>
    <t xml:space="preserve">KATRIN LORENA ACOSTA MEDINA </t>
  </si>
  <si>
    <t xml:space="preserve">UNIVERSIDAD DEL MAGDALENA </t>
  </si>
  <si>
    <t xml:space="preserve">ICBF REGIONAL MAGDALENA </t>
  </si>
  <si>
    <t>11/02/2013 A 30/05/2013</t>
  </si>
  <si>
    <t xml:space="preserve">PRACTICANTE DE PSICOLOGIA </t>
  </si>
  <si>
    <t xml:space="preserve">NO CUENTA CON LA EXPERIENCIA REQUERIDA PARA EL CARGO SOLO APORTA EXPERIENCIA COMO PRACTICANTE </t>
  </si>
  <si>
    <t xml:space="preserve">EDILBERTH RAFAEL PARRA CARDENAS </t>
  </si>
  <si>
    <t>UNIVERSIDAD TECNOLOGICA DEL CHOCO</t>
  </si>
  <si>
    <t xml:space="preserve">NO REPORTA </t>
  </si>
  <si>
    <t xml:space="preserve">LICEO LUIS A ROBLES  </t>
  </si>
  <si>
    <t xml:space="preserve">COORDINADOR DE PROYECTOS </t>
  </si>
  <si>
    <t>NO APORTA CERTIFICADOS LABORALES NI PRECISA FECHAS DE INICIO Y RETIRO LABORAL</t>
  </si>
  <si>
    <t>ROSANA PINTO BONILLA</t>
  </si>
  <si>
    <t xml:space="preserve">ICBF REGIONAL GUAJIRA </t>
  </si>
  <si>
    <t>01/2008 HASTA 30/12/2011</t>
  </si>
  <si>
    <t xml:space="preserve">NO PRESENTA TARJETA PROFESIONAL </t>
  </si>
  <si>
    <t>CLARA INES PELAES CUELLO</t>
  </si>
  <si>
    <t xml:space="preserve">WUNUPALA </t>
  </si>
  <si>
    <t>02/01/2012 A 30/12/2012</t>
  </si>
  <si>
    <t xml:space="preserve">NO TIENE FORMACION PROFESIONAL PARA EL CARGO </t>
  </si>
  <si>
    <t>FUNDACION COLOMBIA MIA</t>
  </si>
  <si>
    <t>5 MESES</t>
  </si>
  <si>
    <t>JOSEFA ROSARIO CARRASCAL FUENTES</t>
  </si>
  <si>
    <t>HOGAR GERIATRICO EL ABUELO DE LAS BARBAS DE MAIZ</t>
  </si>
  <si>
    <t>01/02/2013 A 31/07/2013</t>
  </si>
  <si>
    <t>ANGELITH MELANIS CORREA</t>
  </si>
  <si>
    <t xml:space="preserve">LUDOTECA NAVES ITENERANTES </t>
  </si>
  <si>
    <t>05/07/2012 HASTA 31/03/2014</t>
  </si>
  <si>
    <t>PSICOSOCIAL</t>
  </si>
  <si>
    <t>MARIA AUXILIADORA BOLIVAR GOMEZ</t>
  </si>
  <si>
    <t xml:space="preserve">UNIVERSIDAD DE SAN BUENAVENTURA </t>
  </si>
  <si>
    <t>10/03/2012 HASTA 28/02/2014</t>
  </si>
  <si>
    <t xml:space="preserve"> 20/11/2011</t>
  </si>
  <si>
    <t>CDI</t>
  </si>
  <si>
    <t>CON ARRIENDO</t>
  </si>
  <si>
    <t>MAIRESOL GOMEZ  AHUMADA</t>
  </si>
  <si>
    <t>UNIVERSIDAD ABIERTA Y A DISTANCIA UNAD</t>
  </si>
  <si>
    <t>A CRECER</t>
  </si>
  <si>
    <t>6 MESES</t>
  </si>
  <si>
    <t>LA PROFESIONAL NO APORTA CERTIFICACION DE EXPERIENCIA LABORAL NI TARJETA PROFESIONAL</t>
  </si>
  <si>
    <t>DUNIS ARGUELLES GUEVARA</t>
  </si>
  <si>
    <t>LICENCIADA EN ETNOEDUCACION</t>
  </si>
  <si>
    <t>GIMNASIO GIRARDOT</t>
  </si>
  <si>
    <t>16 MESES</t>
  </si>
  <si>
    <t>NO CUMPLE CON LA EXPERIENCIA REQUERIDA DE COORDINADOR</t>
  </si>
  <si>
    <t xml:space="preserve">PROFESIONAL DE APOYO PSICOSOCIAL </t>
  </si>
  <si>
    <t>SARA GRACIA RODRIGUEZ</t>
  </si>
  <si>
    <t xml:space="preserve">INSTITUCION EDUCATIVA MANUEL ROSADO IGUARAN </t>
  </si>
  <si>
    <t>MATILDE MIELES DE LA ESPRIELLA</t>
  </si>
  <si>
    <t>222721121-I</t>
  </si>
  <si>
    <t>COMFAGUAJIRA- ANSPE RED UNIDOS</t>
  </si>
  <si>
    <t>DE 02/07/2013 A 30/10/2014</t>
  </si>
  <si>
    <t>CDI CON  ARRIENDO</t>
  </si>
  <si>
    <t>YAZMIN NORAIMA DIAZ</t>
  </si>
  <si>
    <t>06/09/2013 A 15/12/2013</t>
  </si>
  <si>
    <t>MILENIS SAMIRA AMAYA TONCEL</t>
  </si>
  <si>
    <t>FUNDACION VIDA CON AMOR</t>
  </si>
  <si>
    <t>01/06/2011 A 30/12/2012</t>
  </si>
  <si>
    <t>LUCILA SARMIENTO BERRIO</t>
  </si>
  <si>
    <t>ESTUDIANTE DE NOVENO SEMESTRE</t>
  </si>
  <si>
    <t xml:space="preserve">NO SOPORTA EXPERIENCIA PROFESIONAL </t>
  </si>
  <si>
    <t>LUIS ANTONIO ARNEDO RIVAS</t>
  </si>
  <si>
    <t xml:space="preserve">CORPORACION UNIVERSITARIA DE LA COSTA CUC </t>
  </si>
  <si>
    <t>HOGAR MADRE DE DIOS 
COMISARIA DE FAMILIA DE MESITAS DEL COLEGIO CUNDINAMARCA</t>
  </si>
  <si>
    <t>ALICIA MERCEDES AMAYA CAMPUSANO</t>
  </si>
  <si>
    <t>UNIVERSIDAD ANTONIO NARIÑO</t>
  </si>
  <si>
    <t>ALCALDIA MUNICIPAL DE MAICAO</t>
  </si>
  <si>
    <t>01/2008 A 12/2012</t>
  </si>
  <si>
    <t xml:space="preserve">PROFESIONAL DE PERMANENCIA </t>
  </si>
  <si>
    <t>VIOLKA GOMEZ MARTINEZ</t>
  </si>
  <si>
    <t>UNIVERSIDAD NACIONAL ABIERTA Y A DISTANCIA UNAD</t>
  </si>
  <si>
    <t>COLEGIO GABRIELA MAESTRAL</t>
  </si>
  <si>
    <t>02/05/2011 A 07/2011</t>
  </si>
  <si>
    <t>NO APORTA DOCUMENTACION DEL TALENTO HUMANO ADICIONAL</t>
  </si>
  <si>
    <t xml:space="preserve">PROPONENTE:   </t>
  </si>
  <si>
    <t>NUMERO DE NIT:</t>
  </si>
  <si>
    <t>839000966-3 Y 900328836-4</t>
  </si>
  <si>
    <t xml:space="preserve">  CUMPLE </t>
  </si>
  <si>
    <t>EL PROPONENTE CUMPLE __X____ NO CUMPLE _______</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</si>
  <si>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</si>
  <si>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</si>
  <si>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</si>
  <si>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</si>
  <si>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GUAJIRA LEGAL</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</si>
  <si>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</si>
  <si>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</si>
  <si>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</si>
  <si>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</si>
  <si>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</si>
  <si>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</si>
  <si>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</si>
  <si>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</si>
  <si>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</si>
  <si>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</si>
  <si>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</si>
  <si>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</si>
  <si>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</si>
  <si>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</si>
  <si>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</si>
  <si>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</si>
  <si>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</si>
  <si>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</si>
  <si>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</si>
  <si>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</si>
  <si>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</si>
  <si>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</si>
  <si>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</si>
  <si>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</si>
  <si>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</si>
  <si>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</si>
  <si>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</si>
  <si>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</si>
  <si>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</si>
  <si>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</si>
  <si>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</si>
  <si>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</si>
  <si>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</si>
  <si>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</si>
  <si>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PROPONENTE No. 42 UNION TEMPORAL GUAJIRA CON AMOR</t>
  </si>
  <si>
    <t>NO  EVIDENCIA - SUBSANAR</t>
  </si>
  <si>
    <t>GARANTIA DE SERIEDAD DE LA PROPUESTA GRUPO  23</t>
  </si>
  <si>
    <t>69 Y 70</t>
  </si>
  <si>
    <t>NO FIRMA EL TOMADOR - SUBSANAR</t>
  </si>
  <si>
    <t>GARANTIA DE SERIEDAD DE LA PROPUESTA GRUPO  22</t>
  </si>
  <si>
    <t>71  Y 72</t>
  </si>
  <si>
    <t>GARANTIA DE SERIEDAD DE LA PROPUESTA GRUPO  21</t>
  </si>
  <si>
    <t>73 Y 74</t>
  </si>
  <si>
    <t>GARANTIA DE SERIEDAD DE LA PROPUESTA GRUPO 20</t>
  </si>
  <si>
    <t>75 Y 76</t>
  </si>
  <si>
    <t>GARANTIA DE SERIEDAD DE LA PROPUESTA GRUPO  19</t>
  </si>
  <si>
    <t>77  Y 78</t>
  </si>
  <si>
    <t>NO FIRMA EL TOMADOR- SUBSANAR</t>
  </si>
  <si>
    <t>GARANTIA DE SERIEDAD DE LA PROPUESTA GRUPO  18</t>
  </si>
  <si>
    <t>79 Y 80</t>
  </si>
  <si>
    <t>22 Y 23</t>
  </si>
  <si>
    <t xml:space="preserve">MIEMBROS DE LA UNION TEMPORAL Y/O CONSORCIO </t>
  </si>
  <si>
    <t>FUNDACION GUJIRA SIN FRONTERAS NIT 8390009663 Con Porcentaje de Participacion del  60%</t>
  </si>
  <si>
    <t>FFUNDACION AVANCES NIT 9003288364  Con Porcentaje de Participacion del 40%</t>
  </si>
  <si>
    <t>CERTIFICADO DE CUMPLIMIENTO DE PAGO DE APORTES DE SEGURIDAD SOCIAL Y PARAFISCALES. FORMATO 2</t>
  </si>
  <si>
    <t>24 AL 29</t>
  </si>
  <si>
    <t>30 AL 35</t>
  </si>
  <si>
    <t>36 AL 46</t>
  </si>
  <si>
    <t>44 AL 49</t>
  </si>
  <si>
    <t>NO APORTO DOCUMENTO REQUERIDO - SUBSANAR</t>
  </si>
  <si>
    <t>N.A</t>
  </si>
  <si>
    <t>57 Y 58</t>
  </si>
  <si>
    <t>59 Y 60</t>
  </si>
  <si>
    <t>61  Y  62</t>
  </si>
  <si>
    <t>63  Y  64</t>
  </si>
  <si>
    <t>FUNDACION AVANCES DEBE ACTUALIZAR EL RUT</t>
  </si>
  <si>
    <t>UNIÓN TEMPORAL AYATALII</t>
  </si>
  <si>
    <t xml:space="preserve">Concepto cumple </t>
  </si>
  <si>
    <t>ES NECESARIO ACLARAR EN LA CERTIFICACIÓN SI LA POBLACION ATENDIDA EN LOS CENTROS ETNOEDUCATIVOS DEL MUNICIPIO DE RIOHACHA PERTENECE A PRIMERA INFANCIA. SUBSANAR</t>
  </si>
  <si>
    <t>GUAJIRA SIN FRONTERAS</t>
  </si>
  <si>
    <t xml:space="preserve">NO APORTA LOS SOPORTES QUE DEN CUENTA DEL CONTRATO EN MENCION  Y NO APORTA LA CANTIDAD DE CUPOS CONTRATADOS. NO PRECISA SI LA POBLACIÓN ATENDIDA CORRESPONDE A LA PRIMERA INFANCIA. CONDICIÓN SUBSANABLE </t>
  </si>
  <si>
    <t xml:space="preserve">NO APORTA LOS SOPORTES QUE DEN CUENTA DEL CONTRATO EN MENCION .NO PRECISA SI LA POBLACIÓN ATENDIDA CORRESPONDE A LA PRIMERA INFANCIA. CONDICIÓN SUBSANABLE </t>
  </si>
  <si>
    <t xml:space="preserve">NO PRECISA SI LA POBLACIÓN ATENDIDA CORRESPONDE A LA PRIMERA INFANCIA. CONDICIÓN SUBSANABLE </t>
  </si>
  <si>
    <t xml:space="preserve">EL OBJETO DEL CONTRATO NO APLICA PARA LA MODALIDAD A CONTRATAR.NO PRECISA SI LA POBLACIÓN ATENDIDA CORRESPONDE A LA PRIMERA INFANCIA. CONDICIÓN SUBSANABLE </t>
  </si>
  <si>
    <t>ICETEX- MEN</t>
  </si>
  <si>
    <t>SE TIENE EN CUENTA SOLAMENTE 16 MESES YA QUE SE TRASLAPAN 4 MESES CON EL CONTRATO N° 2111442</t>
  </si>
  <si>
    <t xml:space="preserve">LA EXPERIENCIA RELACIONADA NO SE AJUSTA AL OBJETO DEL CONTRATO.NO PRECISA SI LA POBLACIÓN ATENDIDA CORRESPONDE A LA PRIMERA INFANCIA. CONDICIÓN SUBSANABLE </t>
  </si>
  <si>
    <t>COORDINADOR GENERAL DEL PROYECTO POR CADA MIL CUPOS OFERTADOS O FRACIÓN INFERIOR</t>
  </si>
  <si>
    <t xml:space="preserve"> MODALIDAD FAMILIAR</t>
  </si>
  <si>
    <t>NO APORTA HOJAS DE VIDA PARA EL TALENTO HUMANO ADICIONAL</t>
  </si>
  <si>
    <t>EL PROPONENTE NO ALLEGA EL FORMATO No 9 DONDE EVIDENCIE LA EXPERIENCIA ADICIONAL, TAMPOCO APORTA LAS CERTIFICACIONES ED EXPERIENCIA</t>
  </si>
  <si>
    <t>3/979</t>
  </si>
  <si>
    <t>6/979</t>
  </si>
  <si>
    <t>NO APORTA EXPERIENCIA ADICIONAL FORMATO No 9. NI LAS CERTIFICACIONES SOPORTE QUE PERMITAN EVALUAR LA EXPERIENCIA ADICIONAL</t>
  </si>
  <si>
    <t>CARTA DE COMPROMISO DE GESTIONAR EL USO CUANDO ES PÚBLICA CDI</t>
  </si>
  <si>
    <t>NO APORTA HOJA DE VIDA PARA ESTE PERFIL</t>
  </si>
  <si>
    <t>EL PROPONENTE ADJUNTÓ UNA PROPUESTA COMÚN  PARA LOS GRUPOS EN LA MODALIDAD FAMILIAR Y OTRA PARA LOS MODALIDAD INSTITUCIONAL.</t>
  </si>
  <si>
    <t>PARA ESTE CONTRATO NO SE TIENE EN CUETA LA TOTALIDAD DE MESES YA QUE ES DEL AÑO 2009Y SE CONTABILIZAN LOS MESES VÁLIDOS A PARTIR DEL 30 DE SEPTIEMBRE</t>
  </si>
  <si>
    <t>NO CUENTA CON EL SOPRTE DE LA EXPERIENCIA PROFESIONAL REQUERIDA PARA EL CARGO</t>
  </si>
  <si>
    <t>NO APORTA HOJAS DE VIDA  PARA EL TALENTO HUMANO ADICIONAL</t>
  </si>
  <si>
    <t>INFORMACION DE EXPERIENCIA LABORAL INCOMPLETA ES NECESARIO QUE SUBSANE PARA VALIDAR LA EXPERIENCIA REQUERIDA PARA EL PERFIL.</t>
  </si>
  <si>
    <t>NO ADJUNTA HOJAS DE VIDA PARA EL PERFIL REQUERIDO</t>
  </si>
  <si>
    <t>EL PROPONENTE NO REPORTA EXPERIENCIAS ADICIONALES</t>
  </si>
  <si>
    <t>NO CUENTA CON LA EXPERIENCIA LABORAL REQUERIDA. NO ESPECIFICA FECHAS DE INGRESO Y DE RETIRO. CONDICIÓN SUBSANABLE</t>
  </si>
  <si>
    <t>EN  LOS SOPORTES APORTADOS NO SE PRECISAN LOS  DATOS COMO: FECHA DE GRADO Y NUMERO DE LA TARJETA PROFESIONAL</t>
  </si>
  <si>
    <t>NO APORTAN EL FORMATO 11, APORTA CARTA EN EL QUE RELACIONA EL COMPROMISO PARA GESTIONAR POSIBLES ESPACIOS, SIN EMBARGO NO ADJUNTA EL FORMATO PARA VERIFICAR LA INFORMACIÓN. CONDICIÓN SUBSANABLE.</t>
  </si>
  <si>
    <t xml:space="preserve">EL PROPONENTE NO ALLEGA EL FORMATO No 9  DONDE EVIDENCIE LA EXPERIENCIA ADICIONAL </t>
  </si>
  <si>
    <t xml:space="preserve"> NO APORTAN EL FORMATO 11 Y EL COMPROMISO REFIERE UNOS ESPACIOS, SIN EMBARGO NO SE PUEDE CONFROTAR SI CORRESPONDEN A LAS UNIDADES DE SERVICIO OFERTADOS EN EL GRUPO 21. CONDICIÓN SUBSANBLE</t>
  </si>
  <si>
    <t xml:space="preserve"> NO APORTAN EL FORMATO 11 Y EL COMPROMISO REFIERE UNOS ESPACIOS, SIN EMBARGO NO SE PUEDE CONFROTAR SI CORRESPONDEN A LAS UNIDADES DE SERVICIO OFERTADOS EN EL GRUPO 19. CONDICIÓN SUBSANABLE.</t>
  </si>
  <si>
    <t>NO APORTAN EL FORMATO 11 Y EL COMPROMISO REFIERE UNOS ESPACIOS, SIN EMBARGO NO SE PUEDE CONFROTAR SI CORRESPONDEN A LAS UNIDADES DE SERVICIO OFERTADOS EN EL GRUPO 21. CONDICIÓN SUBSANBLE</t>
  </si>
  <si>
    <t>NO APORTA CERTIFICADOS DE EXPERIENCIA.CONDICIÓN SUBSANABLE</t>
  </si>
  <si>
    <t xml:space="preserve">EN LA CERTIFICACIONES DE EXPERIENCIA NO SE ESPECIFICA FECHAS DE INICIO Y TERMINACION.CONDICIÓN SUBSANABLE </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</si>
</sst>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_-* #,##0_-;\-* #,##0_-;_-* &quot;-&quot;??_-;_-@_-"/>
    <numFmt numFmtId="171" formatCode="#,##0_ ;\-#,##0\ "/>
  </numFmts>
  <fonts count="44"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11"/>
      <name val="Calibri"/>
      <family val="2"/>
      <scheme val="minor"/>
    </font>
    <font>
      <b/>
      <sz val="12"/>
      <color theme="1"/>
      <name val="Arial"/>
      <family val="2"/>
    </font>
    <font>
      <i/>
      <sz val="12"/>
      <color rgb="FFFF0000"/>
      <name val="Arial"/>
      <family val="2"/>
    </font>
    <font>
      <b/>
      <sz val="12"/>
      <color indexed="9"/>
      <name val="Arial"/>
      <family val="2"/>
    </font>
    <font>
      <sz val="12"/>
      <color indexed="8"/>
      <name val="Arial"/>
      <family val="2"/>
    </font>
    <font>
      <sz val="12"/>
      <color rgb="FFFF0000"/>
      <name val="Arial"/>
      <family val="2"/>
    </font>
    <font>
      <b/>
      <sz val="11"/>
      <name val="Arial"/>
      <family val="2"/>
    </font>
    <font>
      <b/>
      <sz val="9"/>
      <name val="Arial"/>
      <family val="2"/>
    </font>
    <font>
      <b/>
      <sz val="11"/>
      <name val="Arial Narrow"/>
      <family val="2"/>
    </font>
    <font>
      <sz val="11"/>
      <name val="Arial Narrow"/>
      <family val="2"/>
    </font>
    <font>
      <b/>
      <sz val="9"/>
      <name val="Arial Narrow"/>
      <family val="2"/>
    </font>
    <font>
      <sz val="10"/>
      <name val="Times New Roman"/>
      <family val="1"/>
    </font>
    <font>
      <sz val="9"/>
      <name val="Arial Narrow"/>
      <family val="2"/>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
      <patternFill patternType="solid">
        <fgColor rgb="FFDCE6F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medium">
        <color indexed="57"/>
      </left>
      <right/>
      <top/>
      <bottom style="medium">
        <color indexed="57"/>
      </bottom>
      <diagonal/>
    </border>
    <border>
      <left/>
      <right style="medium">
        <color indexed="57"/>
      </right>
      <top/>
      <bottom style="medium">
        <color indexed="57"/>
      </bottom>
      <diagonal/>
    </border>
    <border>
      <left style="thin">
        <color indexed="64"/>
      </left>
      <right/>
      <top style="thin">
        <color indexed="64"/>
      </top>
      <bottom/>
      <diagonal/>
    </border>
    <border>
      <left/>
      <right style="thin">
        <color indexed="64"/>
      </right>
      <top style="thin">
        <color indexed="64"/>
      </top>
      <bottom/>
      <diagonal/>
    </border>
    <border>
      <left style="medium">
        <color rgb="FF000000"/>
      </left>
      <right/>
      <top style="medium">
        <color rgb="FF000000"/>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585">
    <xf numFmtId="0" fontId="0" fillId="0" borderId="0" xfId="0"/>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166" fontId="0" fillId="0" borderId="0" xfId="0" applyNumberFormat="1" applyFill="1" applyBorder="1" applyAlignment="1">
      <alignment horizontal="center" vertical="center"/>
    </xf>
    <xf numFmtId="164" fontId="0" fillId="0" borderId="0" xfId="0" applyNumberFormat="1" applyBorder="1" applyAlignment="1">
      <alignment vertical="center"/>
    </xf>
    <xf numFmtId="168" fontId="13" fillId="0" borderId="1" xfId="1" applyNumberFormat="1" applyFont="1" applyFill="1" applyBorder="1" applyAlignment="1">
      <alignment horizontal="righ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0" fontId="0" fillId="2" borderId="1" xfId="0" applyFill="1" applyBorder="1" applyAlignment="1">
      <alignment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4" fillId="7" borderId="0" xfId="0" applyFont="1" applyFill="1" applyAlignment="1">
      <alignment vertical="center"/>
    </xf>
    <xf numFmtId="0" fontId="25" fillId="7" borderId="21" xfId="0" applyFont="1" applyFill="1" applyBorder="1" applyAlignment="1">
      <alignment vertical="center"/>
    </xf>
    <xf numFmtId="0" fontId="25" fillId="7" borderId="22" xfId="0" applyFont="1" applyFill="1" applyBorder="1" applyAlignment="1">
      <alignment horizontal="center" vertical="center" wrapText="1"/>
    </xf>
    <xf numFmtId="0" fontId="26" fillId="0" borderId="23" xfId="0" applyFont="1" applyBorder="1" applyAlignment="1">
      <alignment vertical="center" wrapText="1"/>
    </xf>
    <xf numFmtId="0" fontId="26" fillId="0" borderId="22" xfId="0" applyFont="1" applyBorder="1" applyAlignment="1">
      <alignment vertical="center"/>
    </xf>
    <xf numFmtId="0" fontId="25" fillId="7" borderId="23" xfId="0" applyFont="1" applyFill="1" applyBorder="1" applyAlignment="1">
      <alignment vertical="center"/>
    </xf>
    <xf numFmtId="0" fontId="26" fillId="7" borderId="22" xfId="0" applyFont="1" applyFill="1" applyBorder="1" applyAlignment="1">
      <alignment vertical="center"/>
    </xf>
    <xf numFmtId="0" fontId="26" fillId="7" borderId="0" xfId="0" applyFont="1" applyFill="1" applyAlignment="1">
      <alignment vertical="center"/>
    </xf>
    <xf numFmtId="0" fontId="26" fillId="7" borderId="23" xfId="0" applyFont="1" applyFill="1" applyBorder="1" applyAlignment="1">
      <alignment vertical="center"/>
    </xf>
    <xf numFmtId="0" fontId="25" fillId="7" borderId="24" xfId="0" applyFont="1" applyFill="1" applyBorder="1" applyAlignment="1">
      <alignment vertical="center"/>
    </xf>
    <xf numFmtId="0" fontId="25" fillId="7" borderId="0" xfId="0" applyFont="1" applyFill="1" applyAlignment="1">
      <alignment horizontal="center" vertical="center"/>
    </xf>
    <xf numFmtId="0" fontId="25" fillId="7" borderId="23" xfId="0" applyFont="1" applyFill="1" applyBorder="1" applyAlignment="1">
      <alignment horizontal="center" vertical="center"/>
    </xf>
    <xf numFmtId="0" fontId="26" fillId="7" borderId="19" xfId="0" applyFont="1" applyFill="1" applyBorder="1" applyAlignment="1">
      <alignment vertical="center"/>
    </xf>
    <xf numFmtId="0" fontId="26" fillId="8" borderId="20" xfId="0" applyFont="1" applyFill="1" applyBorder="1" applyAlignment="1">
      <alignment vertical="center"/>
    </xf>
    <xf numFmtId="0" fontId="26" fillId="8" borderId="0" xfId="0" applyFont="1" applyFill="1" applyAlignment="1">
      <alignment vertical="center"/>
    </xf>
    <xf numFmtId="0" fontId="26" fillId="7" borderId="27" xfId="0" applyFont="1" applyFill="1" applyBorder="1" applyAlignment="1">
      <alignment vertical="center"/>
    </xf>
    <xf numFmtId="0" fontId="26" fillId="8" borderId="29" xfId="0" applyFont="1" applyFill="1" applyBorder="1" applyAlignment="1">
      <alignment vertical="center"/>
    </xf>
    <xf numFmtId="0" fontId="26" fillId="7" borderId="30" xfId="0" applyFont="1" applyFill="1" applyBorder="1" applyAlignment="1">
      <alignment vertical="center"/>
    </xf>
    <xf numFmtId="0" fontId="25" fillId="7" borderId="22" xfId="0" applyFont="1" applyFill="1" applyBorder="1" applyAlignment="1">
      <alignment vertical="center"/>
    </xf>
    <xf numFmtId="0" fontId="25" fillId="7" borderId="30" xfId="0" applyFont="1" applyFill="1" applyBorder="1" applyAlignment="1">
      <alignment horizontal="center" vertical="center"/>
    </xf>
    <xf numFmtId="0" fontId="25" fillId="7" borderId="0" xfId="0" applyFont="1" applyFill="1" applyAlignment="1">
      <alignment horizontal="right" vertical="center"/>
    </xf>
    <xf numFmtId="0" fontId="25" fillId="7" borderId="0" xfId="0" applyFont="1" applyFill="1" applyAlignment="1">
      <alignment vertical="center"/>
    </xf>
    <xf numFmtId="0" fontId="26" fillId="0" borderId="23" xfId="0" applyFont="1" applyBorder="1" applyAlignment="1">
      <alignment vertical="center"/>
    </xf>
    <xf numFmtId="0" fontId="26" fillId="7" borderId="29" xfId="0" applyFont="1" applyFill="1" applyBorder="1" applyAlignment="1">
      <alignment vertical="center" wrapText="1"/>
    </xf>
    <xf numFmtId="0" fontId="27" fillId="0" borderId="0" xfId="0" applyFont="1"/>
    <xf numFmtId="0" fontId="28"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9" fillId="7" borderId="27" xfId="0" applyFont="1" applyFill="1" applyBorder="1" applyAlignment="1">
      <alignment vertical="center"/>
    </xf>
    <xf numFmtId="0" fontId="29" fillId="7" borderId="27" xfId="0" applyFont="1" applyFill="1" applyBorder="1" applyAlignment="1">
      <alignment horizontal="center" vertical="center"/>
    </xf>
    <xf numFmtId="0" fontId="29" fillId="7" borderId="27" xfId="0" applyFont="1" applyFill="1" applyBorder="1" applyAlignment="1">
      <alignment vertical="center" wrapText="1"/>
    </xf>
    <xf numFmtId="0" fontId="1" fillId="0" borderId="0" xfId="0" applyFont="1" applyFill="1" applyBorder="1" applyAlignment="1">
      <alignment horizontal="center" vertical="center" wrapText="1"/>
    </xf>
    <xf numFmtId="49" fontId="31" fillId="0" borderId="1" xfId="0" applyNumberFormat="1" applyFont="1" applyFill="1" applyBorder="1" applyAlignment="1" applyProtection="1">
      <alignment horizontal="left" vertical="center" wrapText="1"/>
      <protection locked="0"/>
    </xf>
    <xf numFmtId="0" fontId="0" fillId="0" borderId="1" xfId="0" applyBorder="1" applyAlignment="1">
      <alignment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3" borderId="1" xfId="0" applyFill="1" applyBorder="1" applyAlignment="1">
      <alignment horizontal="center" vertical="center"/>
    </xf>
    <xf numFmtId="1" fontId="13" fillId="0" borderId="1" xfId="0" applyNumberFormat="1" applyFont="1" applyFill="1" applyBorder="1" applyAlignment="1" applyProtection="1">
      <alignment horizontal="center" vertical="center" wrapText="1"/>
      <protection locked="0"/>
    </xf>
    <xf numFmtId="170" fontId="14" fillId="0" borderId="1" xfId="1" applyNumberFormat="1" applyFont="1" applyFill="1" applyBorder="1" applyAlignment="1">
      <alignment horizontal="left" vertical="center" wrapText="1"/>
    </xf>
    <xf numFmtId="170" fontId="18" fillId="0" borderId="1" xfId="1" applyNumberFormat="1" applyFont="1" applyFill="1" applyBorder="1" applyAlignment="1" applyProtection="1">
      <alignment horizontal="center" vertical="center" wrapText="1"/>
      <protection locked="0"/>
    </xf>
    <xf numFmtId="170" fontId="13" fillId="0" borderId="1" xfId="1"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17" fillId="0" borderId="1" xfId="0" applyFont="1" applyFill="1" applyBorder="1" applyAlignment="1">
      <alignment horizontal="left" vertical="center" wrapText="1"/>
    </xf>
    <xf numFmtId="2" fontId="13" fillId="0" borderId="1" xfId="1" applyNumberFormat="1" applyFont="1" applyFill="1" applyBorder="1" applyAlignment="1" applyProtection="1">
      <alignment horizontal="center" vertical="center" wrapText="1"/>
      <protection locked="0"/>
    </xf>
    <xf numFmtId="1" fontId="13" fillId="0" borderId="1" xfId="1" applyNumberFormat="1" applyFont="1" applyFill="1" applyBorder="1" applyAlignment="1" applyProtection="1">
      <alignment horizontal="center" vertical="center" wrapText="1"/>
      <protection locked="0"/>
    </xf>
    <xf numFmtId="1" fontId="13" fillId="0" borderId="1" xfId="1" applyNumberFormat="1" applyFont="1" applyFill="1" applyBorder="1" applyAlignment="1">
      <alignment horizontal="right" vertical="center" wrapText="1"/>
    </xf>
    <xf numFmtId="14" fontId="0" fillId="0" borderId="1" xfId="0" applyNumberFormat="1" applyBorder="1" applyAlignment="1"/>
    <xf numFmtId="0" fontId="0" fillId="0" borderId="0" xfId="0" applyAlignment="1">
      <alignment vertical="center" wrapText="1"/>
    </xf>
    <xf numFmtId="14" fontId="0" fillId="0" borderId="1" xfId="0" applyNumberFormat="1" applyBorder="1" applyAlignment="1">
      <alignment vertical="center"/>
    </xf>
    <xf numFmtId="14" fontId="0" fillId="0" borderId="1" xfId="0" applyNumberFormat="1" applyFill="1" applyBorder="1" applyAlignment="1"/>
    <xf numFmtId="14" fontId="0" fillId="0" borderId="1" xfId="0" applyNumberFormat="1" applyFill="1" applyBorder="1" applyAlignment="1">
      <alignment wrapText="1"/>
    </xf>
    <xf numFmtId="0" fontId="30" fillId="0" borderId="6" xfId="0" applyFont="1" applyFill="1" applyBorder="1" applyAlignment="1">
      <alignment vertical="center"/>
    </xf>
    <xf numFmtId="0" fontId="30" fillId="0" borderId="7" xfId="0" applyFont="1" applyFill="1" applyBorder="1" applyAlignment="1">
      <alignment vertical="center"/>
    </xf>
    <xf numFmtId="0" fontId="30" fillId="0" borderId="0" xfId="0" applyFont="1" applyFill="1" applyBorder="1" applyAlignment="1">
      <alignment vertical="center"/>
    </xf>
    <xf numFmtId="0" fontId="29" fillId="0" borderId="0" xfId="0" applyFont="1" applyFill="1" applyBorder="1" applyAlignment="1" applyProtection="1">
      <alignment horizontal="left" vertical="center"/>
      <protection locked="0"/>
    </xf>
    <xf numFmtId="0" fontId="27" fillId="0" borderId="0" xfId="0" applyFont="1" applyAlignment="1">
      <alignment vertical="center"/>
    </xf>
    <xf numFmtId="0" fontId="29" fillId="3" borderId="8" xfId="0" applyFont="1" applyFill="1" applyBorder="1" applyAlignment="1" applyProtection="1">
      <alignment vertical="center"/>
      <protection locked="0"/>
    </xf>
    <xf numFmtId="0" fontId="29" fillId="3" borderId="9" xfId="0" applyFont="1" applyFill="1" applyBorder="1" applyAlignment="1" applyProtection="1">
      <alignment vertical="center"/>
      <protection locked="0"/>
    </xf>
    <xf numFmtId="15" fontId="27" fillId="0" borderId="7" xfId="0" applyNumberFormat="1" applyFont="1" applyFill="1" applyBorder="1" applyAlignment="1" applyProtection="1">
      <alignment horizontal="left" vertical="center"/>
      <protection locked="0"/>
    </xf>
    <xf numFmtId="0" fontId="29" fillId="0" borderId="8" xfId="0" applyFont="1" applyFill="1" applyBorder="1" applyAlignment="1" applyProtection="1">
      <alignment horizontal="left" vertical="center"/>
      <protection locked="0"/>
    </xf>
    <xf numFmtId="0" fontId="29" fillId="0" borderId="9" xfId="0" applyFont="1" applyFill="1" applyBorder="1" applyAlignment="1" applyProtection="1">
      <alignment horizontal="left" vertical="center"/>
      <protection locked="0"/>
    </xf>
    <xf numFmtId="14" fontId="27" fillId="0" borderId="0" xfId="0" applyNumberFormat="1" applyFont="1" applyFill="1" applyBorder="1" applyAlignment="1" applyProtection="1">
      <alignment vertical="center"/>
      <protection locked="0"/>
    </xf>
    <xf numFmtId="0" fontId="27" fillId="0" borderId="0" xfId="0" applyFont="1" applyAlignment="1">
      <alignment horizontal="center" vertical="center"/>
    </xf>
    <xf numFmtId="0" fontId="32" fillId="0" borderId="0" xfId="0" applyFont="1" applyAlignment="1">
      <alignment horizontal="center" vertical="center"/>
    </xf>
    <xf numFmtId="0" fontId="29" fillId="2" borderId="1" xfId="0" applyFont="1" applyFill="1" applyBorder="1" applyAlignment="1">
      <alignment horizontal="center" vertical="center" wrapText="1"/>
    </xf>
    <xf numFmtId="0" fontId="29" fillId="2" borderId="0" xfId="0" applyFont="1" applyFill="1" applyBorder="1" applyAlignment="1">
      <alignment horizontal="center" vertical="center" wrapText="1"/>
    </xf>
    <xf numFmtId="0" fontId="27" fillId="0" borderId="0" xfId="0" applyFont="1" applyFill="1" applyBorder="1" applyAlignment="1">
      <alignment vertical="center" wrapText="1"/>
    </xf>
    <xf numFmtId="166" fontId="27" fillId="3" borderId="1" xfId="0" applyNumberFormat="1" applyFont="1" applyFill="1" applyBorder="1" applyAlignment="1">
      <alignment horizontal="center" vertical="center"/>
    </xf>
    <xf numFmtId="170" fontId="27" fillId="3" borderId="1" xfId="1" applyNumberFormat="1" applyFont="1" applyFill="1" applyBorder="1" applyAlignment="1">
      <alignment horizontal="center" vertical="center"/>
    </xf>
    <xf numFmtId="166" fontId="27" fillId="3" borderId="0" xfId="0" applyNumberFormat="1" applyFont="1" applyFill="1" applyBorder="1" applyAlignment="1">
      <alignment horizontal="right" vertical="center"/>
    </xf>
    <xf numFmtId="167" fontId="27" fillId="0" borderId="0" xfId="0" applyNumberFormat="1" applyFont="1" applyFill="1" applyBorder="1" applyAlignment="1">
      <alignment vertical="center"/>
    </xf>
    <xf numFmtId="0" fontId="27" fillId="3" borderId="1" xfId="0" applyFont="1" applyFill="1" applyBorder="1" applyAlignment="1">
      <alignment horizontal="center" vertical="center"/>
    </xf>
    <xf numFmtId="166" fontId="27" fillId="0" borderId="0" xfId="0" applyNumberFormat="1" applyFont="1" applyFill="1" applyBorder="1" applyAlignment="1">
      <alignment horizontal="center" vertical="center"/>
    </xf>
    <xf numFmtId="165" fontId="27" fillId="0" borderId="0" xfId="0" applyNumberFormat="1" applyFont="1" applyAlignment="1">
      <alignment horizontal="center" vertical="center"/>
    </xf>
    <xf numFmtId="0" fontId="27" fillId="0" borderId="0" xfId="0" applyFont="1" applyFill="1" applyBorder="1" applyAlignment="1">
      <alignment horizontal="center" vertical="center"/>
    </xf>
    <xf numFmtId="0" fontId="27" fillId="0" borderId="7" xfId="0" applyFont="1" applyBorder="1" applyAlignment="1">
      <alignment vertical="center"/>
    </xf>
    <xf numFmtId="0" fontId="27" fillId="2" borderId="1" xfId="0" applyFont="1" applyFill="1" applyBorder="1" applyAlignment="1">
      <alignment vertical="center" wrapText="1"/>
    </xf>
    <xf numFmtId="0" fontId="27" fillId="0" borderId="0" xfId="0" applyFont="1" applyBorder="1" applyAlignment="1">
      <alignment vertical="center"/>
    </xf>
    <xf numFmtId="0" fontId="27" fillId="0" borderId="7" xfId="0" applyFont="1" applyBorder="1" applyAlignment="1">
      <alignment horizontal="center" vertical="center" wrapText="1"/>
    </xf>
    <xf numFmtId="3" fontId="30" fillId="4" borderId="1" xfId="0" applyNumberFormat="1" applyFont="1" applyFill="1" applyBorder="1" applyAlignment="1">
      <alignment horizontal="right" vertical="center" wrapText="1"/>
    </xf>
    <xf numFmtId="167" fontId="27" fillId="0" borderId="0" xfId="0" applyNumberFormat="1" applyFont="1" applyBorder="1" applyAlignment="1">
      <alignment vertical="center"/>
    </xf>
    <xf numFmtId="166" fontId="27" fillId="4" borderId="1" xfId="0" applyNumberFormat="1" applyFont="1" applyFill="1" applyBorder="1" applyAlignment="1" applyProtection="1">
      <alignment vertical="center"/>
      <protection locked="0"/>
    </xf>
    <xf numFmtId="0" fontId="32" fillId="0" borderId="0" xfId="0" applyFont="1" applyFill="1" applyBorder="1" applyAlignment="1">
      <alignment vertical="center" wrapText="1"/>
    </xf>
    <xf numFmtId="164" fontId="27" fillId="0" borderId="0" xfId="0" applyNumberFormat="1" applyFont="1" applyBorder="1" applyAlignment="1">
      <alignment vertical="center"/>
    </xf>
    <xf numFmtId="0" fontId="27" fillId="0" borderId="0" xfId="0" applyFont="1" applyBorder="1" applyAlignment="1">
      <alignment horizontal="center" vertical="center" wrapText="1"/>
    </xf>
    <xf numFmtId="3" fontId="30" fillId="0" borderId="0" xfId="0" applyNumberFormat="1" applyFont="1" applyFill="1" applyBorder="1" applyAlignment="1">
      <alignment horizontal="right" vertical="center" wrapText="1"/>
    </xf>
    <xf numFmtId="166" fontId="27" fillId="0" borderId="0" xfId="0" applyNumberFormat="1" applyFont="1" applyFill="1" applyBorder="1" applyAlignment="1" applyProtection="1">
      <alignment vertical="center"/>
      <protection locked="0"/>
    </xf>
    <xf numFmtId="0" fontId="32" fillId="0" borderId="0" xfId="0" applyFont="1" applyAlignment="1">
      <alignment vertical="center"/>
    </xf>
    <xf numFmtId="0" fontId="32" fillId="2" borderId="1" xfId="0" applyFont="1" applyFill="1" applyBorder="1" applyAlignment="1">
      <alignment horizontal="center" vertical="center" wrapText="1"/>
    </xf>
    <xf numFmtId="0" fontId="27" fillId="0" borderId="1" xfId="0" applyFont="1" applyBorder="1" applyAlignment="1">
      <alignment vertical="center"/>
    </xf>
    <xf numFmtId="0" fontId="32" fillId="2" borderId="1" xfId="0" applyFont="1" applyFill="1" applyBorder="1" applyAlignment="1">
      <alignment horizontal="center" vertical="center"/>
    </xf>
    <xf numFmtId="0" fontId="27" fillId="0" borderId="1" xfId="0" applyFont="1" applyBorder="1" applyAlignment="1">
      <alignment horizontal="justify" vertical="center" wrapText="1"/>
    </xf>
    <xf numFmtId="0" fontId="27" fillId="0" borderId="1" xfId="0" applyFont="1" applyBorder="1" applyAlignment="1">
      <alignment horizontal="center" vertical="center" wrapText="1"/>
    </xf>
    <xf numFmtId="0" fontId="27" fillId="0" borderId="1" xfId="0" applyFont="1" applyBorder="1" applyAlignment="1">
      <alignment horizontal="center" vertical="center"/>
    </xf>
    <xf numFmtId="0" fontId="33" fillId="0" borderId="0" xfId="0" applyFont="1" applyBorder="1" applyAlignment="1">
      <alignment horizontal="center" vertical="center"/>
    </xf>
    <xf numFmtId="0" fontId="32" fillId="2" borderId="11" xfId="0" applyFont="1" applyFill="1" applyBorder="1" applyAlignment="1">
      <alignment horizontal="center" vertical="center" wrapText="1"/>
    </xf>
    <xf numFmtId="2" fontId="32" fillId="2" borderId="11" xfId="0" applyNumberFormat="1" applyFont="1" applyFill="1" applyBorder="1" applyAlignment="1">
      <alignment horizontal="center" vertical="center" wrapText="1"/>
    </xf>
    <xf numFmtId="0" fontId="32" fillId="2" borderId="13" xfId="0" applyFont="1" applyFill="1" applyBorder="1" applyAlignment="1">
      <alignment horizontal="center" vertical="center" wrapText="1"/>
    </xf>
    <xf numFmtId="0" fontId="30" fillId="0" borderId="1" xfId="0" applyFont="1" applyFill="1" applyBorder="1" applyAlignment="1">
      <alignment horizontal="center" vertical="center" wrapText="1"/>
    </xf>
    <xf numFmtId="49" fontId="30" fillId="0" borderId="1" xfId="0" applyNumberFormat="1" applyFont="1" applyFill="1" applyBorder="1" applyAlignment="1" applyProtection="1">
      <alignment horizontal="center" vertical="center" wrapText="1"/>
      <protection locked="0"/>
    </xf>
    <xf numFmtId="0" fontId="30" fillId="0" borderId="1" xfId="0" applyFont="1" applyFill="1" applyBorder="1" applyAlignment="1" applyProtection="1">
      <alignment horizontal="center" vertical="center" wrapText="1"/>
      <protection locked="0"/>
    </xf>
    <xf numFmtId="1" fontId="30" fillId="0" borderId="1" xfId="0" applyNumberFormat="1" applyFont="1" applyFill="1" applyBorder="1" applyAlignment="1" applyProtection="1">
      <alignment horizontal="center" vertical="center" wrapText="1"/>
      <protection locked="0"/>
    </xf>
    <xf numFmtId="1" fontId="30" fillId="0" borderId="1" xfId="1" applyNumberFormat="1" applyFont="1" applyFill="1" applyBorder="1" applyAlignment="1" applyProtection="1">
      <alignment horizontal="center" vertical="center" wrapText="1"/>
      <protection locked="0"/>
    </xf>
    <xf numFmtId="14" fontId="30" fillId="0" borderId="1" xfId="0" applyNumberFormat="1" applyFont="1" applyFill="1" applyBorder="1" applyAlignment="1" applyProtection="1">
      <alignment horizontal="center" vertical="center" wrapText="1"/>
      <protection locked="0"/>
    </xf>
    <xf numFmtId="15" fontId="30" fillId="0" borderId="1" xfId="0" applyNumberFormat="1" applyFont="1" applyFill="1" applyBorder="1" applyAlignment="1" applyProtection="1">
      <alignment horizontal="center" vertical="center" wrapText="1"/>
      <protection locked="0"/>
    </xf>
    <xf numFmtId="170" fontId="30" fillId="0" borderId="1" xfId="1" applyNumberFormat="1" applyFont="1" applyFill="1" applyBorder="1" applyAlignment="1">
      <alignment horizontal="left" vertical="center" wrapText="1"/>
    </xf>
    <xf numFmtId="170" fontId="30" fillId="0" borderId="1" xfId="1" applyNumberFormat="1" applyFont="1" applyFill="1" applyBorder="1" applyAlignment="1" applyProtection="1">
      <alignment horizontal="center" vertical="center" wrapText="1"/>
      <protection locked="0"/>
    </xf>
    <xf numFmtId="168" fontId="30" fillId="0" borderId="1" xfId="1" applyNumberFormat="1" applyFont="1" applyFill="1" applyBorder="1" applyAlignment="1">
      <alignment horizontal="right" vertical="center" wrapText="1"/>
    </xf>
    <xf numFmtId="0" fontId="30" fillId="0" borderId="1" xfId="0" applyFont="1" applyFill="1" applyBorder="1" applyAlignment="1">
      <alignment horizontal="left" vertical="center" wrapText="1"/>
    </xf>
    <xf numFmtId="0" fontId="30" fillId="0" borderId="0" xfId="0" applyFont="1" applyFill="1" applyBorder="1" applyAlignment="1">
      <alignment horizontal="left" vertical="center" wrapText="1"/>
    </xf>
    <xf numFmtId="0" fontId="30" fillId="0" borderId="0" xfId="0" applyFont="1" applyFill="1" applyAlignment="1">
      <alignment horizontal="left" vertical="center" wrapText="1"/>
    </xf>
    <xf numFmtId="1" fontId="30" fillId="0" borderId="1" xfId="1" applyNumberFormat="1" applyFont="1" applyFill="1" applyBorder="1" applyAlignment="1">
      <alignment horizontal="right" vertical="center" wrapText="1"/>
    </xf>
    <xf numFmtId="2" fontId="30" fillId="0" borderId="1" xfId="1" applyNumberFormat="1" applyFont="1" applyFill="1" applyBorder="1" applyAlignment="1" applyProtection="1">
      <alignment horizontal="center" vertical="center" wrapText="1"/>
      <protection locked="0"/>
    </xf>
    <xf numFmtId="2" fontId="30" fillId="0" borderId="1" xfId="0" applyNumberFormat="1" applyFont="1" applyFill="1" applyBorder="1" applyAlignment="1" applyProtection="1">
      <alignment horizontal="center" vertical="center" wrapText="1"/>
      <protection locked="0"/>
    </xf>
    <xf numFmtId="49" fontId="29" fillId="0" borderId="1" xfId="0" applyNumberFormat="1" applyFont="1" applyFill="1" applyBorder="1" applyAlignment="1" applyProtection="1">
      <alignment horizontal="left" vertical="center" wrapText="1"/>
      <protection locked="0"/>
    </xf>
    <xf numFmtId="170" fontId="29" fillId="0" borderId="1" xfId="1" applyNumberFormat="1" applyFont="1" applyFill="1" applyBorder="1" applyAlignment="1" applyProtection="1">
      <alignment horizontal="center" vertical="center" wrapText="1"/>
      <protection locked="0"/>
    </xf>
    <xf numFmtId="49" fontId="29" fillId="0" borderId="1" xfId="0" applyNumberFormat="1" applyFont="1" applyFill="1" applyBorder="1" applyAlignment="1" applyProtection="1">
      <alignment horizontal="center" vertical="center" wrapText="1"/>
      <protection locked="0"/>
    </xf>
    <xf numFmtId="2" fontId="29" fillId="0" borderId="1" xfId="0" applyNumberFormat="1" applyFont="1" applyFill="1" applyBorder="1" applyAlignment="1" applyProtection="1">
      <alignment horizontal="center" vertical="center" wrapText="1"/>
      <protection locked="0"/>
    </xf>
    <xf numFmtId="1" fontId="29" fillId="0" borderId="1" xfId="0" applyNumberFormat="1" applyFont="1" applyFill="1" applyBorder="1" applyAlignment="1" applyProtection="1">
      <alignment horizontal="center" vertical="center" wrapText="1"/>
      <protection locked="0"/>
    </xf>
    <xf numFmtId="0" fontId="27" fillId="0" borderId="0" xfId="0" applyFont="1" applyFill="1" applyAlignment="1">
      <alignment vertical="center"/>
    </xf>
    <xf numFmtId="167" fontId="27" fillId="0" borderId="0" xfId="0" applyNumberFormat="1" applyFont="1" applyFill="1" applyAlignment="1">
      <alignment vertical="center"/>
    </xf>
    <xf numFmtId="0" fontId="32" fillId="0" borderId="1" xfId="0" applyFont="1" applyFill="1" applyBorder="1" applyAlignment="1">
      <alignment horizontal="center" vertical="center"/>
    </xf>
    <xf numFmtId="169" fontId="32" fillId="0" borderId="1" xfId="0" applyNumberFormat="1" applyFont="1" applyFill="1" applyBorder="1" applyAlignment="1">
      <alignment horizontal="center" vertical="center"/>
    </xf>
    <xf numFmtId="0" fontId="32" fillId="0" borderId="1" xfId="0" applyFont="1" applyFill="1" applyBorder="1" applyAlignment="1">
      <alignment vertical="center"/>
    </xf>
    <xf numFmtId="49" fontId="27" fillId="0" borderId="1" xfId="0" applyNumberFormat="1" applyFont="1" applyFill="1" applyBorder="1" applyAlignment="1">
      <alignment horizontal="center" vertical="center"/>
    </xf>
    <xf numFmtId="0" fontId="34" fillId="0" borderId="0" xfId="0" applyFont="1" applyFill="1" applyBorder="1" applyAlignment="1">
      <alignment horizontal="left" vertical="center"/>
    </xf>
    <xf numFmtId="0" fontId="35" fillId="0" borderId="0" xfId="0" applyFont="1" applyFill="1" applyBorder="1" applyAlignment="1">
      <alignment horizontal="center" vertical="center" wrapText="1"/>
    </xf>
    <xf numFmtId="0" fontId="32" fillId="2" borderId="1" xfId="0" applyFont="1" applyFill="1" applyBorder="1" applyAlignment="1">
      <alignment horizontal="center" wrapText="1"/>
    </xf>
    <xf numFmtId="0" fontId="32" fillId="2" borderId="5" xfId="0" applyFont="1" applyFill="1" applyBorder="1" applyAlignment="1">
      <alignment horizontal="center" wrapText="1"/>
    </xf>
    <xf numFmtId="0" fontId="27" fillId="0" borderId="1" xfId="0" applyFont="1" applyBorder="1" applyAlignment="1"/>
    <xf numFmtId="0" fontId="27" fillId="0" borderId="1" xfId="0" applyFont="1" applyFill="1" applyBorder="1"/>
    <xf numFmtId="0" fontId="27" fillId="0" borderId="1" xfId="0" applyFont="1" applyFill="1" applyBorder="1" applyAlignment="1">
      <alignment horizontal="center"/>
    </xf>
    <xf numFmtId="0" fontId="27" fillId="0" borderId="1" xfId="0" applyFont="1" applyFill="1" applyBorder="1" applyAlignment="1"/>
    <xf numFmtId="0" fontId="27" fillId="0" borderId="1" xfId="0" applyFont="1" applyBorder="1" applyAlignment="1">
      <alignment wrapText="1"/>
    </xf>
    <xf numFmtId="0" fontId="27" fillId="0" borderId="1" xfId="0" applyFont="1" applyBorder="1" applyAlignment="1">
      <alignment vertical="center" wrapText="1"/>
    </xf>
    <xf numFmtId="14" fontId="27" fillId="0" borderId="1" xfId="0" applyNumberFormat="1" applyFont="1" applyBorder="1" applyAlignment="1"/>
    <xf numFmtId="9" fontId="30" fillId="0" borderId="1" xfId="0" applyNumberFormat="1" applyFont="1" applyFill="1" applyBorder="1" applyAlignment="1" applyProtection="1">
      <alignment horizontal="center" vertical="center" wrapText="1"/>
      <protection locked="0"/>
    </xf>
    <xf numFmtId="49" fontId="27" fillId="2" borderId="1" xfId="0" applyNumberFormat="1" applyFont="1" applyFill="1" applyBorder="1" applyAlignment="1">
      <alignment horizontal="center" vertical="center"/>
    </xf>
    <xf numFmtId="0" fontId="32" fillId="2" borderId="16" xfId="0" applyFont="1" applyFill="1" applyBorder="1" applyAlignment="1">
      <alignment horizontal="center" vertical="center"/>
    </xf>
    <xf numFmtId="0" fontId="32" fillId="2" borderId="16"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27" fillId="0" borderId="2" xfId="0" applyFont="1" applyBorder="1" applyAlignment="1">
      <alignment horizontal="center" vertical="center"/>
    </xf>
    <xf numFmtId="0" fontId="27" fillId="0" borderId="1" xfId="0" applyFont="1" applyFill="1" applyBorder="1" applyAlignment="1">
      <alignment horizontal="center" vertical="center"/>
    </xf>
    <xf numFmtId="0" fontId="27" fillId="0" borderId="3" xfId="0" applyFont="1" applyBorder="1" applyAlignment="1">
      <alignment horizontal="center" vertical="center"/>
    </xf>
    <xf numFmtId="0" fontId="27" fillId="0" borderId="1" xfId="0" applyFont="1" applyFill="1" applyBorder="1" applyAlignment="1">
      <alignment wrapText="1"/>
    </xf>
    <xf numFmtId="14" fontId="27" fillId="0" borderId="1" xfId="0" applyNumberFormat="1" applyFont="1" applyFill="1" applyBorder="1" applyAlignment="1">
      <alignment wrapText="1"/>
    </xf>
    <xf numFmtId="0" fontId="32" fillId="0" borderId="0" xfId="0" applyFont="1" applyFill="1" applyBorder="1" applyAlignment="1">
      <alignment horizontal="center" vertical="center" wrapText="1"/>
    </xf>
    <xf numFmtId="0" fontId="30" fillId="0" borderId="1" xfId="0" applyFont="1" applyBorder="1" applyAlignment="1">
      <alignment horizontal="center" wrapText="1"/>
    </xf>
    <xf numFmtId="0" fontId="32" fillId="0" borderId="0" xfId="0" applyFont="1" applyBorder="1" applyAlignment="1">
      <alignment horizontal="center" vertical="center"/>
    </xf>
    <xf numFmtId="0" fontId="0" fillId="0" borderId="1" xfId="0" applyBorder="1" applyAlignment="1">
      <alignment horizontal="center" vertical="center"/>
    </xf>
    <xf numFmtId="0" fontId="27" fillId="0" borderId="1" xfId="0" applyFont="1" applyBorder="1" applyAlignment="1">
      <alignment horizontal="center" vertical="center"/>
    </xf>
    <xf numFmtId="0" fontId="0" fillId="0" borderId="1" xfId="0" applyBorder="1" applyAlignment="1">
      <alignment wrapText="1"/>
    </xf>
    <xf numFmtId="0" fontId="27" fillId="0" borderId="14" xfId="0" applyFont="1" applyBorder="1" applyAlignment="1">
      <alignment vertical="center"/>
    </xf>
    <xf numFmtId="0" fontId="36" fillId="0" borderId="0" xfId="0" applyFont="1" applyAlignment="1">
      <alignment vertical="center"/>
    </xf>
    <xf numFmtId="1" fontId="0" fillId="3" borderId="1" xfId="0" applyNumberFormat="1" applyFill="1" applyBorder="1" applyAlignment="1">
      <alignment horizontal="center" vertical="center"/>
    </xf>
    <xf numFmtId="0" fontId="0" fillId="3" borderId="1" xfId="0" applyNumberFormat="1" applyFill="1" applyBorder="1" applyAlignment="1">
      <alignment horizontal="center" vertical="center"/>
    </xf>
    <xf numFmtId="0" fontId="20" fillId="0" borderId="1" xfId="0" applyFont="1" applyFill="1" applyBorder="1" applyAlignment="1">
      <alignment horizontal="center" vertical="center" wrapText="1"/>
    </xf>
    <xf numFmtId="49" fontId="20" fillId="0" borderId="1" xfId="0" applyNumberFormat="1" applyFont="1" applyFill="1" applyBorder="1" applyAlignment="1" applyProtection="1">
      <alignment horizontal="center" vertical="center" wrapText="1"/>
      <protection locked="0"/>
    </xf>
    <xf numFmtId="1"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15" fontId="4" fillId="0" borderId="1" xfId="0" applyNumberFormat="1" applyFont="1" applyFill="1" applyBorder="1" applyAlignment="1" applyProtection="1">
      <alignment horizontal="center" vertical="center" wrapText="1"/>
      <protection locked="0"/>
    </xf>
    <xf numFmtId="170" fontId="20" fillId="0" borderId="1" xfId="1" applyNumberFormat="1" applyFont="1" applyFill="1" applyBorder="1" applyAlignment="1">
      <alignment horizontal="left" vertical="center" wrapText="1"/>
    </xf>
    <xf numFmtId="168" fontId="4" fillId="0" borderId="1" xfId="1" applyNumberFormat="1" applyFont="1" applyFill="1" applyBorder="1" applyAlignment="1">
      <alignment horizontal="right" vertical="center" wrapText="1"/>
    </xf>
    <xf numFmtId="0" fontId="20" fillId="0" borderId="1"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0" xfId="0" applyFont="1" applyFill="1" applyAlignment="1">
      <alignment horizontal="left" vertical="center" wrapText="1"/>
    </xf>
    <xf numFmtId="1" fontId="20" fillId="0" borderId="1" xfId="0" applyNumberFormat="1"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1" fontId="20" fillId="0" borderId="1" xfId="1" applyNumberFormat="1" applyFont="1" applyFill="1" applyBorder="1" applyAlignment="1" applyProtection="1">
      <alignment horizontal="center" vertical="center" wrapText="1"/>
      <protection locked="0"/>
    </xf>
    <xf numFmtId="14" fontId="20" fillId="0" borderId="1" xfId="0" applyNumberFormat="1" applyFont="1" applyFill="1" applyBorder="1" applyAlignment="1" applyProtection="1">
      <alignment horizontal="center" vertical="center" wrapText="1"/>
      <protection locked="0"/>
    </xf>
    <xf numFmtId="15" fontId="20" fillId="0" borderId="1" xfId="0" applyNumberFormat="1" applyFont="1" applyFill="1" applyBorder="1" applyAlignment="1" applyProtection="1">
      <alignment horizontal="center" vertical="center" wrapText="1"/>
      <protection locked="0"/>
    </xf>
    <xf numFmtId="170" fontId="20" fillId="0" borderId="1" xfId="1" applyNumberFormat="1" applyFont="1" applyFill="1" applyBorder="1" applyAlignment="1" applyProtection="1">
      <alignment horizontal="center" vertical="center" wrapText="1"/>
      <protection locked="0"/>
    </xf>
    <xf numFmtId="168" fontId="20" fillId="0" borderId="1" xfId="1" applyNumberFormat="1" applyFont="1" applyFill="1" applyBorder="1" applyAlignment="1">
      <alignment horizontal="right" vertical="center" wrapText="1"/>
    </xf>
    <xf numFmtId="49" fontId="37" fillId="0" borderId="1" xfId="0" applyNumberFormat="1" applyFont="1" applyFill="1" applyBorder="1" applyAlignment="1" applyProtection="1">
      <alignment horizontal="left" vertical="center" wrapText="1"/>
      <protection locked="0"/>
    </xf>
    <xf numFmtId="170" fontId="38" fillId="0" borderId="1" xfId="1" applyNumberFormat="1" applyFont="1" applyFill="1" applyBorder="1" applyAlignment="1" applyProtection="1">
      <alignment horizontal="center" vertical="center" wrapText="1"/>
      <protection locked="0"/>
    </xf>
    <xf numFmtId="49" fontId="38" fillId="0" borderId="1" xfId="0" applyNumberFormat="1" applyFont="1" applyFill="1" applyBorder="1" applyAlignment="1" applyProtection="1">
      <alignment horizontal="center" vertical="center" wrapText="1"/>
      <protection locked="0"/>
    </xf>
    <xf numFmtId="1" fontId="38" fillId="0" borderId="1" xfId="0" applyNumberFormat="1" applyFont="1" applyFill="1" applyBorder="1" applyAlignment="1" applyProtection="1">
      <alignment horizontal="center" vertical="center" wrapText="1"/>
      <protection locked="0"/>
    </xf>
    <xf numFmtId="14" fontId="0" fillId="0" borderId="1" xfId="0" applyNumberFormat="1" applyBorder="1" applyAlignment="1">
      <alignment vertical="center" wrapText="1"/>
    </xf>
    <xf numFmtId="43" fontId="0" fillId="0" borderId="1" xfId="1" applyFont="1" applyBorder="1" applyAlignment="1"/>
    <xf numFmtId="1" fontId="0" fillId="0" borderId="1" xfId="0" applyNumberFormat="1" applyFill="1" applyBorder="1" applyAlignment="1">
      <alignment wrapText="1"/>
    </xf>
    <xf numFmtId="1" fontId="0" fillId="0" borderId="1" xfId="0" applyNumberFormat="1" applyFill="1" applyBorder="1" applyAlignment="1"/>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vertical="center" wrapText="1"/>
    </xf>
    <xf numFmtId="14" fontId="2" fillId="0" borderId="1" xfId="0" applyNumberFormat="1" applyFont="1" applyBorder="1" applyAlignment="1">
      <alignment vertical="center"/>
    </xf>
    <xf numFmtId="0" fontId="2" fillId="0" borderId="0" xfId="0" applyFont="1" applyAlignment="1">
      <alignment vertical="center"/>
    </xf>
    <xf numFmtId="0" fontId="2" fillId="0" borderId="1" xfId="0" applyFont="1" applyBorder="1" applyAlignment="1"/>
    <xf numFmtId="14" fontId="2" fillId="0" borderId="1" xfId="0" applyNumberFormat="1" applyFont="1" applyBorder="1" applyAlignment="1"/>
    <xf numFmtId="14" fontId="2" fillId="0" borderId="1" xfId="0" applyNumberFormat="1" applyFont="1" applyFill="1" applyBorder="1" applyAlignment="1">
      <alignment wrapText="1"/>
    </xf>
    <xf numFmtId="14" fontId="2" fillId="0" borderId="1" xfId="0" applyNumberFormat="1" applyFont="1" applyBorder="1" applyAlignment="1">
      <alignment vertical="center" wrapText="1"/>
    </xf>
    <xf numFmtId="0" fontId="2" fillId="0" borderId="1" xfId="0" applyFont="1" applyBorder="1" applyAlignment="1">
      <alignment horizontal="center" vertical="center"/>
    </xf>
    <xf numFmtId="1" fontId="0" fillId="0" borderId="1" xfId="0" applyNumberFormat="1" applyBorder="1" applyAlignment="1"/>
    <xf numFmtId="1" fontId="0" fillId="0" borderId="1" xfId="0" applyNumberFormat="1" applyFill="1" applyBorder="1"/>
    <xf numFmtId="0" fontId="27" fillId="0" borderId="1" xfId="0"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6" fillId="10" borderId="1" xfId="0" applyFont="1" applyFill="1" applyBorder="1" applyAlignment="1">
      <alignment horizontal="center" vertical="center" wrapText="1"/>
    </xf>
    <xf numFmtId="14" fontId="20" fillId="0" borderId="1" xfId="0" applyNumberFormat="1" applyFont="1" applyBorder="1" applyAlignment="1">
      <alignment vertical="center" wrapText="1"/>
    </xf>
    <xf numFmtId="14" fontId="20" fillId="0" borderId="1" xfId="0" applyNumberFormat="1" applyFont="1" applyBorder="1" applyAlignment="1">
      <alignment vertical="center"/>
    </xf>
    <xf numFmtId="0" fontId="37" fillId="10"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0" borderId="1" xfId="0" applyFont="1" applyFill="1" applyBorder="1"/>
    <xf numFmtId="0" fontId="30" fillId="0" borderId="1" xfId="0" applyFont="1" applyBorder="1" applyAlignment="1">
      <alignment wrapText="1"/>
    </xf>
    <xf numFmtId="0" fontId="20" fillId="10" borderId="1" xfId="0" applyFont="1" applyFill="1" applyBorder="1" applyAlignment="1">
      <alignment horizontal="center" vertical="center" wrapText="1"/>
    </xf>
    <xf numFmtId="14" fontId="20" fillId="10" borderId="1" xfId="0" applyNumberFormat="1" applyFont="1" applyFill="1" applyBorder="1" applyAlignment="1">
      <alignment horizontal="center" vertical="center" wrapText="1"/>
    </xf>
    <xf numFmtId="14" fontId="20" fillId="0" borderId="1" xfId="0" applyNumberFormat="1" applyFont="1" applyBorder="1" applyAlignment="1">
      <alignment horizontal="center" vertical="center"/>
    </xf>
    <xf numFmtId="14" fontId="2" fillId="0" borderId="1" xfId="0" applyNumberFormat="1" applyFont="1" applyBorder="1" applyAlignment="1">
      <alignment horizontal="center"/>
    </xf>
    <xf numFmtId="0" fontId="2" fillId="10" borderId="1" xfId="0" applyFont="1" applyFill="1" applyBorder="1" applyAlignment="1">
      <alignment vertical="center" wrapText="1"/>
    </xf>
    <xf numFmtId="0" fontId="20" fillId="10" borderId="1" xfId="0" applyFont="1" applyFill="1" applyBorder="1" applyAlignment="1">
      <alignment vertical="center" wrapText="1"/>
    </xf>
    <xf numFmtId="0" fontId="2" fillId="10" borderId="1" xfId="0" applyFont="1" applyFill="1" applyBorder="1" applyAlignment="1">
      <alignment horizontal="left" vertical="center" wrapText="1"/>
    </xf>
    <xf numFmtId="0" fontId="20" fillId="10" borderId="1" xfId="0" applyFont="1" applyFill="1" applyBorder="1" applyAlignment="1">
      <alignment horizontal="left" vertical="center" wrapText="1"/>
    </xf>
    <xf numFmtId="0" fontId="20" fillId="0" borderId="1" xfId="0" applyFont="1" applyBorder="1" applyAlignment="1">
      <alignment horizontal="left" vertical="center" wrapText="1"/>
    </xf>
    <xf numFmtId="0" fontId="20" fillId="0" borderId="1" xfId="0" applyFont="1" applyBorder="1" applyAlignment="1">
      <alignment vertical="center"/>
    </xf>
    <xf numFmtId="0" fontId="0" fillId="0" borderId="1" xfId="0" applyBorder="1" applyAlignment="1">
      <alignment horizontal="left" vertical="center"/>
    </xf>
    <xf numFmtId="0" fontId="0" fillId="0" borderId="1" xfId="0" applyBorder="1" applyAlignment="1">
      <alignment vertical="top" wrapText="1"/>
    </xf>
    <xf numFmtId="14" fontId="2" fillId="0" borderId="1" xfId="0" applyNumberFormat="1" applyFont="1" applyBorder="1" applyAlignment="1">
      <alignment vertical="top" wrapText="1"/>
    </xf>
    <xf numFmtId="14" fontId="2" fillId="0" borderId="1" xfId="0" applyNumberFormat="1" applyFont="1" applyFill="1" applyBorder="1" applyAlignment="1">
      <alignment vertical="top" wrapText="1"/>
    </xf>
    <xf numFmtId="0" fontId="2" fillId="0" borderId="1" xfId="0" applyFont="1" applyFill="1" applyBorder="1" applyAlignment="1">
      <alignment vertical="top" wrapText="1"/>
    </xf>
    <xf numFmtId="0" fontId="2" fillId="0" borderId="1" xfId="0" applyFont="1" applyBorder="1" applyAlignment="1">
      <alignment vertical="top" wrapText="1"/>
    </xf>
    <xf numFmtId="0" fontId="0" fillId="0" borderId="1" xfId="0" applyBorder="1" applyAlignment="1">
      <alignment wrapText="1"/>
    </xf>
    <xf numFmtId="0" fontId="0" fillId="0" borderId="1" xfId="0" applyFill="1" applyBorder="1" applyAlignment="1">
      <alignment vertical="top" wrapText="1"/>
    </xf>
    <xf numFmtId="0" fontId="0" fillId="0" borderId="1" xfId="0" applyFill="1" applyBorder="1" applyAlignment="1">
      <alignment vertical="top"/>
    </xf>
    <xf numFmtId="0" fontId="0" fillId="0" borderId="1" xfId="0" applyFill="1" applyBorder="1" applyAlignment="1">
      <alignment horizontal="center" vertical="top"/>
    </xf>
    <xf numFmtId="0" fontId="2" fillId="0" borderId="1" xfId="0" applyFont="1" applyFill="1" applyBorder="1" applyAlignment="1">
      <alignment horizontal="center" vertical="top" wrapText="1"/>
    </xf>
    <xf numFmtId="0" fontId="0" fillId="0" borderId="1" xfId="0" applyBorder="1" applyAlignment="1">
      <alignment vertical="top"/>
    </xf>
    <xf numFmtId="14" fontId="0" fillId="0" borderId="1" xfId="0" applyNumberFormat="1" applyBorder="1" applyAlignment="1">
      <alignment vertical="top"/>
    </xf>
    <xf numFmtId="14" fontId="0" fillId="0" borderId="1" xfId="0" applyNumberFormat="1" applyFill="1" applyBorder="1" applyAlignment="1">
      <alignment vertical="top" wrapText="1"/>
    </xf>
    <xf numFmtId="0" fontId="0" fillId="10" borderId="1" xfId="0" applyFont="1" applyFill="1" applyBorder="1" applyAlignment="1">
      <alignment horizontal="center" vertical="center" wrapText="1"/>
    </xf>
    <xf numFmtId="0" fontId="0" fillId="0" borderId="1" xfId="0" applyFont="1" applyBorder="1" applyAlignment="1">
      <alignment horizontal="center" wrapText="1"/>
    </xf>
    <xf numFmtId="0" fontId="0" fillId="10" borderId="1" xfId="0" applyFont="1" applyFill="1" applyBorder="1" applyAlignment="1">
      <alignment horizontal="right" vertical="center" wrapText="1"/>
    </xf>
    <xf numFmtId="14" fontId="0" fillId="10" borderId="34" xfId="0" applyNumberFormat="1" applyFont="1" applyFill="1" applyBorder="1" applyAlignment="1">
      <alignment horizontal="center" vertical="center" wrapText="1"/>
    </xf>
    <xf numFmtId="0" fontId="0" fillId="10" borderId="1" xfId="0" applyFont="1" applyFill="1" applyBorder="1" applyAlignment="1">
      <alignment horizontal="left" vertical="center" wrapText="1"/>
    </xf>
    <xf numFmtId="14" fontId="0" fillId="10" borderId="1" xfId="0" applyNumberFormat="1" applyFont="1" applyFill="1" applyBorder="1" applyAlignment="1">
      <alignment horizontal="right" vertical="center" wrapText="1"/>
    </xf>
    <xf numFmtId="14" fontId="0" fillId="0" borderId="1" xfId="0" applyNumberFormat="1" applyBorder="1" applyAlignment="1">
      <alignment vertical="top" wrapText="1"/>
    </xf>
    <xf numFmtId="0" fontId="0" fillId="0" borderId="0" xfId="0" applyBorder="1" applyAlignment="1">
      <alignment vertical="center" wrapText="1"/>
    </xf>
    <xf numFmtId="0" fontId="0" fillId="0" borderId="13" xfId="0" applyBorder="1" applyAlignment="1">
      <alignment wrapText="1"/>
    </xf>
    <xf numFmtId="0" fontId="0" fillId="0" borderId="13" xfId="0" applyBorder="1" applyAlignment="1">
      <alignment vertical="center"/>
    </xf>
    <xf numFmtId="0" fontId="0" fillId="0" borderId="13" xfId="0" applyBorder="1" applyAlignment="1">
      <alignment vertical="center" wrapText="1"/>
    </xf>
    <xf numFmtId="14" fontId="0" fillId="0" borderId="13" xfId="0" applyNumberFormat="1" applyBorder="1" applyAlignment="1">
      <alignment vertical="center"/>
    </xf>
    <xf numFmtId="43" fontId="13" fillId="0" borderId="1" xfId="1" applyFont="1" applyFill="1" applyBorder="1" applyAlignment="1" applyProtection="1">
      <alignment horizontal="center" vertical="center" wrapText="1"/>
      <protection locked="0"/>
    </xf>
    <xf numFmtId="0" fontId="30" fillId="0" borderId="0" xfId="0" applyFont="1" applyFill="1" applyAlignment="1">
      <alignment horizontal="left" vertical="center" wrapText="1"/>
    </xf>
    <xf numFmtId="0" fontId="0" fillId="0" borderId="1" xfId="0" applyBorder="1" applyAlignment="1">
      <alignment wrapText="1"/>
    </xf>
    <xf numFmtId="0" fontId="14" fillId="0" borderId="1" xfId="0" applyFont="1" applyBorder="1" applyAlignment="1">
      <alignment wrapText="1"/>
    </xf>
    <xf numFmtId="0" fontId="2" fillId="0" borderId="13" xfId="0" applyFont="1" applyBorder="1" applyAlignment="1">
      <alignment wrapText="1"/>
    </xf>
    <xf numFmtId="0" fontId="2" fillId="0" borderId="13" xfId="0" applyFont="1" applyBorder="1" applyAlignment="1">
      <alignment vertical="top" wrapText="1"/>
    </xf>
    <xf numFmtId="14" fontId="2" fillId="0" borderId="13" xfId="0" applyNumberFormat="1" applyFont="1" applyBorder="1" applyAlignment="1">
      <alignment vertical="top"/>
    </xf>
    <xf numFmtId="0" fontId="2" fillId="0" borderId="13" xfId="0" applyFont="1" applyBorder="1" applyAlignment="1">
      <alignment vertical="top"/>
    </xf>
    <xf numFmtId="14" fontId="2" fillId="0" borderId="13" xfId="0" applyNumberFormat="1" applyFont="1" applyFill="1" applyBorder="1" applyAlignment="1">
      <alignment vertical="top" wrapText="1"/>
    </xf>
    <xf numFmtId="14" fontId="2" fillId="0" borderId="13" xfId="0" applyNumberFormat="1" applyFont="1" applyBorder="1" applyAlignment="1">
      <alignment vertical="top" wrapText="1"/>
    </xf>
    <xf numFmtId="0" fontId="2" fillId="0" borderId="13" xfId="0" applyFont="1" applyBorder="1" applyAlignment="1">
      <alignment horizontal="center" vertical="top" wrapText="1"/>
    </xf>
    <xf numFmtId="0" fontId="1" fillId="0" borderId="1" xfId="0" applyFont="1" applyFill="1" applyBorder="1" applyAlignment="1">
      <alignment horizontal="center" vertical="center"/>
    </xf>
    <xf numFmtId="0" fontId="32" fillId="0" borderId="1" xfId="0" applyFont="1" applyFill="1" applyBorder="1" applyAlignment="1">
      <alignment horizontal="center" vertical="center"/>
    </xf>
    <xf numFmtId="0" fontId="30" fillId="0" borderId="0" xfId="0" applyFont="1" applyFill="1" applyAlignment="1">
      <alignment horizontal="left" vertical="center" wrapText="1"/>
    </xf>
    <xf numFmtId="0" fontId="0" fillId="0" borderId="1" xfId="0" applyBorder="1" applyAlignment="1">
      <alignment wrapText="1"/>
    </xf>
    <xf numFmtId="44" fontId="30" fillId="7" borderId="26" xfId="3" applyFont="1" applyFill="1" applyBorder="1" applyAlignment="1">
      <alignment horizontal="center" vertical="center" wrapText="1"/>
    </xf>
    <xf numFmtId="44" fontId="30" fillId="7" borderId="25" xfId="3" applyFont="1" applyFill="1" applyBorder="1" applyAlignment="1">
      <alignment horizontal="center" vertical="center" wrapText="1"/>
    </xf>
    <xf numFmtId="0" fontId="25" fillId="7" borderId="27" xfId="0" applyFont="1" applyFill="1" applyBorder="1" applyAlignment="1">
      <alignment vertical="center"/>
    </xf>
    <xf numFmtId="0" fontId="14" fillId="0" borderId="1" xfId="0" applyFont="1" applyBorder="1" applyAlignment="1">
      <alignment vertical="center" wrapText="1"/>
    </xf>
    <xf numFmtId="0" fontId="20" fillId="0" borderId="1" xfId="0" applyFont="1" applyBorder="1" applyAlignment="1">
      <alignment wrapText="1"/>
    </xf>
    <xf numFmtId="0" fontId="20" fillId="0" borderId="1" xfId="0" applyFont="1" applyBorder="1" applyAlignment="1"/>
    <xf numFmtId="14" fontId="20" fillId="0" borderId="1" xfId="0" applyNumberFormat="1" applyFont="1" applyBorder="1" applyAlignment="1">
      <alignment horizontal="center"/>
    </xf>
    <xf numFmtId="0" fontId="20" fillId="0" borderId="1" xfId="0" applyFont="1" applyFill="1" applyBorder="1" applyAlignment="1">
      <alignment horizontal="center"/>
    </xf>
    <xf numFmtId="14" fontId="20" fillId="0" borderId="1" xfId="0" applyNumberFormat="1" applyFont="1" applyFill="1" applyBorder="1" applyAlignment="1">
      <alignment wrapText="1"/>
    </xf>
    <xf numFmtId="0" fontId="20" fillId="10" borderId="14" xfId="0" applyFont="1" applyFill="1" applyBorder="1" applyAlignment="1">
      <alignment horizontal="center" vertical="center" wrapText="1"/>
    </xf>
    <xf numFmtId="0" fontId="30" fillId="0" borderId="0" xfId="0" applyFont="1" applyAlignment="1">
      <alignment vertical="center"/>
    </xf>
    <xf numFmtId="14" fontId="20" fillId="0" borderId="1" xfId="0" applyNumberFormat="1" applyFont="1" applyBorder="1" applyAlignment="1">
      <alignment vertical="top" wrapText="1"/>
    </xf>
    <xf numFmtId="0" fontId="20" fillId="0" borderId="1" xfId="0" applyFont="1" applyFill="1" applyBorder="1"/>
    <xf numFmtId="1" fontId="30" fillId="0" borderId="1" xfId="0" applyNumberFormat="1" applyFont="1" applyFill="1" applyBorder="1" applyAlignment="1">
      <alignment horizontal="center" vertical="center" wrapText="1"/>
    </xf>
    <xf numFmtId="1" fontId="30" fillId="0" borderId="0" xfId="0" applyNumberFormat="1" applyFont="1" applyFill="1" applyBorder="1" applyAlignment="1">
      <alignment horizontal="left" vertical="center" wrapText="1"/>
    </xf>
    <xf numFmtId="1" fontId="30" fillId="0" borderId="0" xfId="0" applyNumberFormat="1" applyFont="1" applyFill="1" applyAlignment="1">
      <alignment horizontal="left" vertical="center" wrapText="1"/>
    </xf>
    <xf numFmtId="43" fontId="14" fillId="0" borderId="1" xfId="1" applyFont="1" applyFill="1" applyBorder="1" applyAlignment="1" applyProtection="1">
      <alignment horizontal="center" vertical="center" wrapText="1"/>
      <protection locked="0"/>
    </xf>
    <xf numFmtId="1" fontId="14" fillId="0" borderId="1" xfId="1" applyNumberFormat="1" applyFont="1" applyFill="1" applyBorder="1" applyAlignment="1" applyProtection="1">
      <alignment horizontal="center" vertical="center" wrapText="1"/>
      <protection locked="0"/>
    </xf>
    <xf numFmtId="0" fontId="0" fillId="0" borderId="0" xfId="0" applyBorder="1" applyAlignment="1">
      <alignment wrapText="1"/>
    </xf>
    <xf numFmtId="0" fontId="0" fillId="0" borderId="0" xfId="0" applyBorder="1" applyAlignment="1"/>
    <xf numFmtId="14" fontId="0" fillId="0" borderId="0" xfId="0" applyNumberFormat="1" applyBorder="1" applyAlignment="1"/>
    <xf numFmtId="0" fontId="0" fillId="0" borderId="0" xfId="0" applyFill="1" applyBorder="1"/>
    <xf numFmtId="14" fontId="0" fillId="0" borderId="0" xfId="0" applyNumberFormat="1" applyFill="1" applyBorder="1" applyAlignment="1"/>
    <xf numFmtId="14" fontId="0" fillId="0" borderId="0" xfId="0" applyNumberFormat="1" applyBorder="1" applyAlignment="1">
      <alignment vertical="center"/>
    </xf>
    <xf numFmtId="170" fontId="26" fillId="7" borderId="21" xfId="1" applyNumberFormat="1" applyFont="1" applyFill="1" applyBorder="1" applyAlignment="1">
      <alignment vertical="center"/>
    </xf>
    <xf numFmtId="170" fontId="26" fillId="7" borderId="23" xfId="1" applyNumberFormat="1" applyFont="1" applyFill="1" applyBorder="1" applyAlignment="1">
      <alignment vertical="center"/>
    </xf>
    <xf numFmtId="170" fontId="26" fillId="7" borderId="30" xfId="1" applyNumberFormat="1" applyFont="1" applyFill="1" applyBorder="1" applyAlignment="1">
      <alignment vertical="center"/>
    </xf>
    <xf numFmtId="2" fontId="26" fillId="8" borderId="0" xfId="0" applyNumberFormat="1" applyFont="1" applyFill="1" applyAlignment="1">
      <alignment horizontal="center" vertical="center"/>
    </xf>
    <xf numFmtId="9" fontId="26" fillId="8" borderId="29" xfId="4" applyFont="1" applyFill="1" applyBorder="1" applyAlignment="1">
      <alignment horizontal="center" vertical="center"/>
    </xf>
    <xf numFmtId="0" fontId="39" fillId="0" borderId="0" xfId="0" applyFont="1" applyAlignment="1">
      <alignment horizontal="center" vertical="center"/>
    </xf>
    <xf numFmtId="0" fontId="14" fillId="0" borderId="0" xfId="0" applyFont="1"/>
    <xf numFmtId="0" fontId="40" fillId="0" borderId="0" xfId="0" applyFont="1" applyAlignment="1">
      <alignment horizontal="justify" vertical="center"/>
    </xf>
    <xf numFmtId="0" fontId="41" fillId="5" borderId="18" xfId="0" applyFont="1" applyFill="1" applyBorder="1" applyAlignment="1">
      <alignment horizontal="center" vertical="center" wrapText="1"/>
    </xf>
    <xf numFmtId="0" fontId="37" fillId="0" borderId="18" xfId="0" applyFont="1" applyBorder="1" applyAlignment="1">
      <alignment horizontal="center" vertical="center" wrapText="1"/>
    </xf>
    <xf numFmtId="0" fontId="23" fillId="7" borderId="0" xfId="0" applyFont="1" applyFill="1" applyBorder="1" applyAlignment="1">
      <alignment horizontal="center" vertical="center" wrapText="1"/>
    </xf>
    <xf numFmtId="0" fontId="0" fillId="0" borderId="0" xfId="0" applyBorder="1"/>
    <xf numFmtId="0" fontId="37" fillId="0" borderId="39" xfId="0" applyFont="1" applyBorder="1" applyAlignment="1">
      <alignment horizontal="center" vertical="center" wrapText="1"/>
    </xf>
    <xf numFmtId="0" fontId="42" fillId="0" borderId="0" xfId="0" applyFont="1"/>
    <xf numFmtId="0" fontId="42" fillId="0" borderId="0" xfId="0" applyFont="1" applyAlignment="1">
      <alignment vertical="center" wrapText="1"/>
    </xf>
    <xf numFmtId="0" fontId="41" fillId="6" borderId="1" xfId="0" applyFont="1" applyFill="1" applyBorder="1" applyAlignment="1">
      <alignment horizontal="center" vertical="center" wrapText="1"/>
    </xf>
    <xf numFmtId="0" fontId="43" fillId="0" borderId="1" xfId="0" applyFont="1" applyBorder="1" applyAlignment="1">
      <alignment vertical="center"/>
    </xf>
    <xf numFmtId="0" fontId="43" fillId="0" borderId="1" xfId="0" applyFont="1" applyFill="1" applyBorder="1" applyAlignment="1">
      <alignment horizontal="center" vertical="center"/>
    </xf>
    <xf numFmtId="0" fontId="43" fillId="0" borderId="1" xfId="0" applyFont="1" applyBorder="1" applyAlignment="1">
      <alignment horizontal="center" vertical="center"/>
    </xf>
    <xf numFmtId="0" fontId="43" fillId="7" borderId="1" xfId="0" applyFont="1" applyFill="1" applyBorder="1" applyAlignment="1">
      <alignment horizontal="center" vertical="center" wrapText="1"/>
    </xf>
    <xf numFmtId="0" fontId="43" fillId="0" borderId="1" xfId="0" applyFont="1" applyBorder="1" applyAlignment="1">
      <alignment horizontal="center" vertical="center" wrapText="1"/>
    </xf>
    <xf numFmtId="0" fontId="42" fillId="0" borderId="1" xfId="0" applyFont="1" applyBorder="1" applyAlignment="1">
      <alignment vertical="center"/>
    </xf>
    <xf numFmtId="1" fontId="20" fillId="0" borderId="1" xfId="1" applyNumberFormat="1" applyFont="1" applyFill="1" applyBorder="1" applyAlignment="1">
      <alignment horizontal="center" vertical="center" wrapText="1"/>
    </xf>
    <xf numFmtId="171" fontId="18" fillId="0" borderId="1" xfId="1" applyNumberFormat="1" applyFont="1" applyFill="1" applyBorder="1" applyAlignment="1" applyProtection="1">
      <alignment horizontal="center" vertical="center" wrapText="1"/>
      <protection locked="0"/>
    </xf>
    <xf numFmtId="9" fontId="20" fillId="0" borderId="1" xfId="4" applyFont="1" applyFill="1" applyBorder="1" applyAlignment="1" applyProtection="1">
      <alignment horizontal="center" vertical="center" wrapText="1"/>
      <protection locked="0"/>
    </xf>
    <xf numFmtId="3" fontId="0" fillId="3" borderId="1" xfId="0" applyNumberFormat="1" applyFill="1" applyBorder="1" applyAlignment="1">
      <alignment horizontal="center" vertical="center"/>
    </xf>
    <xf numFmtId="0" fontId="32" fillId="0" borderId="1" xfId="0" applyFont="1" applyBorder="1" applyAlignment="1">
      <alignment horizontal="center" vertical="center"/>
    </xf>
    <xf numFmtId="1" fontId="9" fillId="2"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34"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 xfId="0" applyFont="1" applyBorder="1" applyAlignment="1">
      <alignment vertical="center"/>
    </xf>
    <xf numFmtId="0" fontId="1" fillId="0" borderId="1" xfId="0" applyFont="1" applyBorder="1" applyAlignment="1">
      <alignment horizontal="center" vertical="center"/>
    </xf>
    <xf numFmtId="0" fontId="20" fillId="0" borderId="1" xfId="0" applyFont="1" applyBorder="1" applyAlignment="1">
      <alignment horizontal="center" vertical="center" wrapText="1"/>
    </xf>
    <xf numFmtId="0" fontId="14" fillId="0" borderId="1" xfId="0" applyFont="1" applyBorder="1" applyAlignment="1">
      <alignment horizontal="center" vertical="center"/>
    </xf>
    <xf numFmtId="0" fontId="9" fillId="0" borderId="0" xfId="0" applyFont="1" applyFill="1" applyBorder="1" applyAlignment="1">
      <alignment horizontal="center" vertical="center" wrapText="1"/>
    </xf>
    <xf numFmtId="166" fontId="0" fillId="0" borderId="0" xfId="0" applyNumberFormat="1" applyFill="1" applyBorder="1" applyAlignment="1">
      <alignment horizontal="right" vertical="center"/>
    </xf>
    <xf numFmtId="0" fontId="6" fillId="0" borderId="1" xfId="0" applyFont="1" applyBorder="1" applyAlignment="1">
      <alignment vertical="top" wrapText="1"/>
    </xf>
    <xf numFmtId="0" fontId="27" fillId="0" borderId="0" xfId="0" applyFont="1" applyBorder="1" applyAlignment="1">
      <alignment wrapText="1"/>
    </xf>
    <xf numFmtId="0" fontId="2" fillId="10" borderId="0" xfId="0" applyFont="1" applyFill="1" applyBorder="1" applyAlignment="1">
      <alignment horizontal="center" vertical="center" wrapText="1"/>
    </xf>
    <xf numFmtId="0" fontId="2" fillId="0" borderId="0" xfId="0" applyFont="1" applyBorder="1" applyAlignment="1">
      <alignment wrapText="1"/>
    </xf>
    <xf numFmtId="0" fontId="2" fillId="0" borderId="0" xfId="0" applyFont="1" applyBorder="1" applyAlignment="1"/>
    <xf numFmtId="0" fontId="6" fillId="10" borderId="0" xfId="0" applyFont="1" applyFill="1" applyBorder="1" applyAlignment="1">
      <alignment horizontal="center" vertical="center" wrapText="1"/>
    </xf>
    <xf numFmtId="14" fontId="2" fillId="0" borderId="0" xfId="0" applyNumberFormat="1" applyFont="1" applyBorder="1" applyAlignment="1">
      <alignment horizontal="center"/>
    </xf>
    <xf numFmtId="0" fontId="2" fillId="0" borderId="0" xfId="0" applyFont="1" applyFill="1" applyBorder="1"/>
    <xf numFmtId="0" fontId="2" fillId="0" borderId="0" xfId="0" applyFont="1" applyBorder="1" applyAlignment="1">
      <alignment vertical="center" wrapText="1"/>
    </xf>
    <xf numFmtId="14" fontId="2" fillId="0" borderId="0" xfId="0" applyNumberFormat="1" applyFont="1" applyFill="1" applyBorder="1" applyAlignment="1">
      <alignment wrapText="1"/>
    </xf>
    <xf numFmtId="14" fontId="2" fillId="0" borderId="0" xfId="0" applyNumberFormat="1" applyFont="1" applyBorder="1" applyAlignment="1">
      <alignment vertical="center"/>
    </xf>
    <xf numFmtId="0" fontId="2" fillId="0" borderId="0" xfId="0" applyFont="1" applyBorder="1" applyAlignment="1">
      <alignment horizontal="center" vertical="center" wrapText="1"/>
    </xf>
    <xf numFmtId="0" fontId="43" fillId="7" borderId="1" xfId="0" applyFont="1" applyFill="1" applyBorder="1" applyAlignment="1">
      <alignment vertical="center" wrapText="1"/>
    </xf>
    <xf numFmtId="0" fontId="43" fillId="0" borderId="1" xfId="0" applyFont="1" applyBorder="1" applyAlignment="1">
      <alignment horizontal="center" vertical="center"/>
    </xf>
    <xf numFmtId="0" fontId="43" fillId="0" borderId="1" xfId="0" applyFont="1" applyBorder="1" applyAlignment="1">
      <alignment vertical="center" wrapText="1"/>
    </xf>
    <xf numFmtId="0" fontId="43" fillId="7" borderId="1" xfId="0" applyFont="1" applyFill="1" applyBorder="1" applyAlignment="1">
      <alignment horizontal="center" vertical="center" wrapText="1"/>
    </xf>
    <xf numFmtId="0" fontId="43" fillId="0" borderId="1" xfId="0" applyFont="1" applyBorder="1" applyAlignment="1">
      <alignment horizontal="center" vertical="center" wrapText="1"/>
    </xf>
    <xf numFmtId="0" fontId="41" fillId="11" borderId="1" xfId="0" applyFont="1" applyFill="1" applyBorder="1" applyAlignment="1">
      <alignment horizontal="center" vertical="center" wrapText="1"/>
    </xf>
    <xf numFmtId="0" fontId="43" fillId="7" borderId="5" xfId="0" applyFont="1" applyFill="1" applyBorder="1" applyAlignment="1">
      <alignment horizontal="center" vertical="center" wrapText="1"/>
    </xf>
    <xf numFmtId="0" fontId="43" fillId="7" borderId="34" xfId="0" applyFont="1" applyFill="1" applyBorder="1" applyAlignment="1">
      <alignment horizontal="center" vertical="center" wrapText="1"/>
    </xf>
    <xf numFmtId="0" fontId="43" fillId="7" borderId="14" xfId="0" applyFont="1" applyFill="1" applyBorder="1" applyAlignment="1">
      <alignment horizontal="center" vertical="center" wrapText="1"/>
    </xf>
    <xf numFmtId="0" fontId="42" fillId="0" borderId="5" xfId="0" applyFont="1" applyBorder="1" applyAlignment="1">
      <alignment horizontal="center" vertical="center"/>
    </xf>
    <xf numFmtId="0" fontId="42" fillId="0" borderId="14" xfId="0" applyFont="1" applyBorder="1" applyAlignment="1">
      <alignment horizontal="center" vertical="center"/>
    </xf>
    <xf numFmtId="0" fontId="43" fillId="0" borderId="5" xfId="0" applyFont="1" applyBorder="1" applyAlignment="1">
      <alignment horizontal="center" vertical="center" wrapText="1"/>
    </xf>
    <xf numFmtId="0" fontId="43" fillId="0" borderId="14" xfId="0" applyFont="1" applyBorder="1" applyAlignment="1">
      <alignment horizontal="center" vertical="center" wrapText="1"/>
    </xf>
    <xf numFmtId="0" fontId="42" fillId="0" borderId="1" xfId="0" applyFont="1" applyBorder="1" applyAlignment="1">
      <alignment vertical="center"/>
    </xf>
    <xf numFmtId="0" fontId="42" fillId="0" borderId="5" xfId="0" applyFont="1" applyBorder="1" applyAlignment="1">
      <alignment vertical="center"/>
    </xf>
    <xf numFmtId="0" fontId="42" fillId="0" borderId="14" xfId="0" applyFont="1" applyBorder="1" applyAlignment="1">
      <alignment vertical="center"/>
    </xf>
    <xf numFmtId="0" fontId="41" fillId="0" borderId="0" xfId="0" applyFont="1" applyAlignment="1">
      <alignment horizontal="center" vertical="center"/>
    </xf>
    <xf numFmtId="0" fontId="41" fillId="6" borderId="1" xfId="0" applyFont="1" applyFill="1" applyBorder="1" applyAlignment="1">
      <alignment horizontal="center" vertical="center" wrapText="1"/>
    </xf>
    <xf numFmtId="0" fontId="37" fillId="0" borderId="5" xfId="0" applyFont="1" applyBorder="1" applyAlignment="1">
      <alignment horizontal="center" vertical="center" wrapText="1"/>
    </xf>
    <xf numFmtId="0" fontId="37" fillId="0" borderId="34" xfId="0" applyFont="1" applyBorder="1" applyAlignment="1">
      <alignment horizontal="center" vertical="center" wrapText="1"/>
    </xf>
    <xf numFmtId="0" fontId="37" fillId="0" borderId="14" xfId="0" applyFont="1" applyBorder="1" applyAlignment="1">
      <alignment horizontal="center" vertical="center" wrapText="1"/>
    </xf>
    <xf numFmtId="0" fontId="39" fillId="0" borderId="0" xfId="0" applyFont="1" applyAlignment="1">
      <alignment horizontal="center" vertical="center"/>
    </xf>
    <xf numFmtId="0" fontId="20" fillId="0" borderId="0" xfId="0" applyFont="1" applyAlignment="1">
      <alignment horizontal="justify" vertical="center" wrapText="1"/>
    </xf>
    <xf numFmtId="0" fontId="40" fillId="0" borderId="0" xfId="0" applyFont="1" applyAlignment="1">
      <alignment horizontal="justify" vertical="center" wrapText="1"/>
    </xf>
    <xf numFmtId="0" fontId="41" fillId="5" borderId="5" xfId="0" applyFont="1" applyFill="1" applyBorder="1" applyAlignment="1">
      <alignment horizontal="center" vertical="center" wrapText="1"/>
    </xf>
    <xf numFmtId="0" fontId="41" fillId="5" borderId="34" xfId="0" applyFont="1" applyFill="1" applyBorder="1" applyAlignment="1">
      <alignment horizontal="center" vertical="center" wrapText="1"/>
    </xf>
    <xf numFmtId="0" fontId="41" fillId="5" borderId="14" xfId="0" applyFont="1" applyFill="1" applyBorder="1" applyAlignment="1">
      <alignment horizontal="center" vertical="center" wrapText="1"/>
    </xf>
    <xf numFmtId="0" fontId="23" fillId="7" borderId="0" xfId="0" applyFont="1" applyFill="1" applyBorder="1" applyAlignment="1">
      <alignment horizontal="left" vertical="justify" wrapText="1"/>
    </xf>
    <xf numFmtId="0" fontId="0" fillId="0" borderId="0" xfId="0" applyBorder="1" applyAlignment="1">
      <alignment horizont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1" fillId="3" borderId="6" xfId="0" applyFont="1" applyFill="1" applyBorder="1" applyAlignment="1">
      <alignment horizontal="left" vertical="center"/>
    </xf>
    <xf numFmtId="0" fontId="1"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4" fillId="0" borderId="13" xfId="0" applyFont="1" applyBorder="1" applyAlignment="1">
      <alignment horizontal="center" vertical="center"/>
    </xf>
    <xf numFmtId="0" fontId="14" fillId="0" borderId="4" xfId="0" applyFont="1" applyBorder="1" applyAlignment="1">
      <alignment horizontal="center" vertical="center"/>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7" fillId="0" borderId="0" xfId="0" applyFont="1" applyFill="1" applyAlignment="1">
      <alignment horizontal="left" vertical="center" wrapText="1"/>
    </xf>
    <xf numFmtId="0" fontId="7" fillId="2" borderId="6"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2" fillId="0" borderId="5" xfId="0" applyFont="1" applyBorder="1" applyAlignment="1">
      <alignment horizontal="center" vertical="top" wrapText="1"/>
    </xf>
    <xf numFmtId="0" fontId="2" fillId="0" borderId="14" xfId="0" applyFont="1" applyBorder="1" applyAlignment="1">
      <alignment horizontal="center" vertical="top" wrapText="1"/>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 fillId="2" borderId="34" xfId="0" applyFont="1" applyFill="1" applyBorder="1" applyAlignment="1">
      <alignment horizontal="center" vertical="center" wrapText="1"/>
    </xf>
    <xf numFmtId="0" fontId="7" fillId="2" borderId="35" xfId="0" applyFont="1" applyFill="1" applyBorder="1" applyAlignment="1">
      <alignment horizontal="center" vertical="center"/>
    </xf>
    <xf numFmtId="0" fontId="7" fillId="2" borderId="15" xfId="0" applyFont="1" applyFill="1" applyBorder="1" applyAlignment="1">
      <alignment horizontal="center" vertical="center"/>
    </xf>
    <xf numFmtId="0" fontId="7" fillId="2" borderId="36" xfId="0" applyFont="1" applyFill="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11" fillId="0" borderId="13"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10" borderId="5" xfId="0" applyFont="1" applyFill="1" applyBorder="1" applyAlignment="1">
      <alignment horizontal="center" vertical="center" wrapText="1"/>
    </xf>
    <xf numFmtId="0" fontId="1" fillId="10" borderId="14"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14" xfId="0" applyFont="1" applyBorder="1" applyAlignment="1">
      <alignment horizontal="center" vertical="center" wrapText="1"/>
    </xf>
    <xf numFmtId="0" fontId="20" fillId="0" borderId="13" xfId="0" applyFont="1" applyFill="1" applyBorder="1" applyAlignment="1">
      <alignment horizontal="center" vertical="center" wrapText="1"/>
    </xf>
    <xf numFmtId="0" fontId="20" fillId="0" borderId="12"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37" xfId="0" applyFont="1" applyBorder="1" applyAlignment="1">
      <alignment horizontal="center" vertical="top" wrapText="1"/>
    </xf>
    <xf numFmtId="0" fontId="2" fillId="0" borderId="38" xfId="0" applyFont="1" applyBorder="1" applyAlignment="1">
      <alignment horizontal="center" vertical="top"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top" wrapText="1"/>
    </xf>
    <xf numFmtId="0" fontId="27" fillId="0" borderId="13" xfId="0" applyFont="1" applyBorder="1" applyAlignment="1">
      <alignment horizontal="center" vertical="center"/>
    </xf>
    <xf numFmtId="0" fontId="27" fillId="0" borderId="4" xfId="0" applyFont="1" applyBorder="1" applyAlignment="1">
      <alignment horizontal="center" vertical="center"/>
    </xf>
    <xf numFmtId="0" fontId="29" fillId="2" borderId="7" xfId="0" applyFont="1" applyFill="1" applyBorder="1" applyAlignment="1">
      <alignment horizontal="center" vertical="center"/>
    </xf>
    <xf numFmtId="0" fontId="29" fillId="2" borderId="8" xfId="0" applyFont="1" applyFill="1" applyBorder="1" applyAlignment="1">
      <alignment horizontal="center" vertical="center"/>
    </xf>
    <xf numFmtId="0" fontId="29" fillId="2" borderId="9" xfId="0" applyFont="1" applyFill="1" applyBorder="1" applyAlignment="1">
      <alignment horizontal="center" vertical="center"/>
    </xf>
    <xf numFmtId="0" fontId="32" fillId="2" borderId="5" xfId="0" applyFont="1" applyFill="1" applyBorder="1" applyAlignment="1">
      <alignment horizontal="center" vertical="center" wrapText="1"/>
    </xf>
    <xf numFmtId="0" fontId="32" fillId="2" borderId="34" xfId="0" applyFont="1" applyFill="1" applyBorder="1" applyAlignment="1">
      <alignment horizontal="center" vertical="center" wrapText="1"/>
    </xf>
    <xf numFmtId="0" fontId="32" fillId="2" borderId="14" xfId="0" applyFont="1" applyFill="1" applyBorder="1" applyAlignment="1">
      <alignment horizontal="center" vertical="center" wrapText="1"/>
    </xf>
    <xf numFmtId="0" fontId="30" fillId="0" borderId="1" xfId="0" applyFont="1" applyBorder="1" applyAlignment="1">
      <alignment horizontal="center" vertical="center" wrapText="1"/>
    </xf>
    <xf numFmtId="0" fontId="32" fillId="0" borderId="13" xfId="0" applyFont="1" applyBorder="1" applyAlignment="1">
      <alignment horizontal="center" vertical="center"/>
    </xf>
    <xf numFmtId="0" fontId="32" fillId="0" borderId="12" xfId="0" applyFont="1" applyBorder="1" applyAlignment="1">
      <alignment horizontal="center" vertical="center"/>
    </xf>
    <xf numFmtId="0" fontId="32" fillId="0" borderId="4" xfId="0" applyFont="1" applyBorder="1" applyAlignment="1">
      <alignment horizontal="center" vertical="center"/>
    </xf>
    <xf numFmtId="0" fontId="29" fillId="0" borderId="7" xfId="0" applyFont="1" applyFill="1" applyBorder="1" applyAlignment="1">
      <alignment horizontal="center" vertical="center"/>
    </xf>
    <xf numFmtId="0" fontId="29" fillId="0" borderId="8" xfId="0" applyFont="1" applyFill="1" applyBorder="1" applyAlignment="1">
      <alignment horizontal="center" vertical="center"/>
    </xf>
    <xf numFmtId="0" fontId="29" fillId="0" borderId="9" xfId="0" applyFont="1" applyFill="1" applyBorder="1" applyAlignment="1">
      <alignment horizontal="center" vertical="center"/>
    </xf>
    <xf numFmtId="1" fontId="11" fillId="0" borderId="13" xfId="0" applyNumberFormat="1" applyFont="1" applyFill="1" applyBorder="1" applyAlignment="1">
      <alignment horizontal="center" vertical="center" wrapText="1"/>
    </xf>
    <xf numFmtId="1" fontId="11" fillId="0" borderId="12" xfId="0" applyNumberFormat="1" applyFont="1" applyFill="1" applyBorder="1" applyAlignment="1">
      <alignment horizontal="center" vertical="center" wrapText="1"/>
    </xf>
    <xf numFmtId="1" fontId="11" fillId="0" borderId="4" xfId="0" applyNumberFormat="1" applyFont="1" applyFill="1" applyBorder="1" applyAlignment="1">
      <alignment horizontal="center" vertical="center" wrapText="1"/>
    </xf>
    <xf numFmtId="0" fontId="27" fillId="0" borderId="37" xfId="0" applyFont="1" applyBorder="1" applyAlignment="1">
      <alignment horizontal="center" vertical="center" wrapText="1"/>
    </xf>
    <xf numFmtId="0" fontId="27" fillId="0" borderId="38" xfId="0" applyFont="1" applyBorder="1" applyAlignment="1">
      <alignment horizontal="center" vertical="center" wrapText="1"/>
    </xf>
    <xf numFmtId="0" fontId="27" fillId="0" borderId="40" xfId="0" applyFont="1" applyBorder="1" applyAlignment="1">
      <alignment horizontal="center" vertical="center" wrapText="1"/>
    </xf>
    <xf numFmtId="0" fontId="27" fillId="0" borderId="41" xfId="0" applyFont="1" applyBorder="1" applyAlignment="1">
      <alignment horizontal="center" vertical="center" wrapText="1"/>
    </xf>
    <xf numFmtId="0" fontId="27" fillId="0" borderId="42" xfId="0" applyFont="1" applyBorder="1" applyAlignment="1">
      <alignment horizontal="center" vertical="center" wrapText="1"/>
    </xf>
    <xf numFmtId="0" fontId="27" fillId="0" borderId="43"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14" xfId="0" applyFont="1" applyBorder="1" applyAlignment="1">
      <alignment horizontal="center" vertical="center" wrapText="1"/>
    </xf>
    <xf numFmtId="0" fontId="29" fillId="2" borderId="10" xfId="0" applyFont="1" applyFill="1" applyBorder="1" applyAlignment="1">
      <alignment horizontal="center" vertical="center"/>
    </xf>
    <xf numFmtId="0" fontId="29" fillId="2" borderId="0" xfId="0" applyFont="1" applyFill="1" applyBorder="1" applyAlignment="1">
      <alignment horizontal="center" vertical="center"/>
    </xf>
    <xf numFmtId="0" fontId="27" fillId="0" borderId="16" xfId="0" applyFont="1" applyBorder="1" applyAlignment="1">
      <alignment horizontal="center" vertical="center"/>
    </xf>
    <xf numFmtId="0" fontId="27" fillId="0" borderId="12" xfId="0" applyFont="1" applyBorder="1" applyAlignment="1">
      <alignment horizontal="center" vertical="center"/>
    </xf>
    <xf numFmtId="0" fontId="27" fillId="0" borderId="17" xfId="0" applyFont="1" applyBorder="1" applyAlignment="1">
      <alignment horizontal="center" vertical="center"/>
    </xf>
    <xf numFmtId="0" fontId="27" fillId="0" borderId="5" xfId="0" applyFont="1" applyBorder="1" applyAlignment="1">
      <alignment horizontal="center" vertical="center"/>
    </xf>
    <xf numFmtId="0" fontId="27" fillId="0" borderId="14" xfId="0" applyFont="1" applyBorder="1" applyAlignment="1">
      <alignment horizontal="center" vertical="center"/>
    </xf>
    <xf numFmtId="0" fontId="20" fillId="0" borderId="5" xfId="0" applyFont="1" applyBorder="1" applyAlignment="1">
      <alignment horizontal="center" vertical="center" wrapText="1"/>
    </xf>
    <xf numFmtId="0" fontId="20" fillId="0" borderId="14" xfId="0" applyFont="1" applyBorder="1" applyAlignment="1">
      <alignment horizontal="center" vertical="center" wrapText="1"/>
    </xf>
    <xf numFmtId="0" fontId="32" fillId="0" borderId="13" xfId="0" applyFont="1" applyFill="1" applyBorder="1" applyAlignment="1">
      <alignment horizontal="center" vertical="center"/>
    </xf>
    <xf numFmtId="0" fontId="32" fillId="0" borderId="4" xfId="0" applyFont="1" applyFill="1" applyBorder="1" applyAlignment="1">
      <alignment horizontal="center" vertical="center"/>
    </xf>
    <xf numFmtId="0" fontId="32" fillId="0" borderId="1" xfId="0" applyFont="1" applyFill="1" applyBorder="1" applyAlignment="1">
      <alignment horizontal="center" vertical="center"/>
    </xf>
    <xf numFmtId="0" fontId="30" fillId="0" borderId="0" xfId="0" applyFont="1" applyFill="1" applyAlignment="1">
      <alignment horizontal="left" vertical="center" wrapText="1"/>
    </xf>
    <xf numFmtId="0" fontId="29" fillId="2" borderId="6" xfId="0" applyFont="1" applyFill="1" applyBorder="1" applyAlignment="1">
      <alignment horizontal="center" vertical="center"/>
    </xf>
    <xf numFmtId="0" fontId="29" fillId="3" borderId="8" xfId="0" applyFont="1" applyFill="1" applyBorder="1" applyAlignment="1" applyProtection="1">
      <alignment horizontal="left" vertical="center"/>
      <protection locked="0"/>
    </xf>
    <xf numFmtId="0" fontId="29" fillId="3" borderId="9" xfId="0" applyFont="1" applyFill="1" applyBorder="1" applyAlignment="1" applyProtection="1">
      <alignment horizontal="left" vertical="center"/>
      <protection locked="0"/>
    </xf>
    <xf numFmtId="0" fontId="27" fillId="3" borderId="6" xfId="0" applyFont="1" applyFill="1" applyBorder="1" applyAlignment="1">
      <alignment horizontal="left" vertical="center"/>
    </xf>
    <xf numFmtId="0" fontId="27" fillId="3" borderId="7" xfId="0" applyFont="1" applyFill="1" applyBorder="1" applyAlignment="1">
      <alignment horizontal="left" vertical="center"/>
    </xf>
    <xf numFmtId="0" fontId="29" fillId="2" borderId="1" xfId="0" applyFont="1" applyFill="1" applyBorder="1" applyAlignment="1">
      <alignment horizontal="center" vertical="center" wrapText="1"/>
    </xf>
    <xf numFmtId="0" fontId="29" fillId="2" borderId="5"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33" fillId="0" borderId="0" xfId="0" applyFont="1" applyBorder="1" applyAlignment="1">
      <alignment horizontal="center" vertical="center" wrapText="1"/>
    </xf>
    <xf numFmtId="0" fontId="33" fillId="0" borderId="15" xfId="0" applyFont="1" applyBorder="1" applyAlignment="1">
      <alignment horizontal="center" vertical="center" wrapText="1"/>
    </xf>
    <xf numFmtId="0" fontId="0" fillId="0" borderId="1" xfId="0" applyBorder="1" applyAlignment="1">
      <alignment horizontal="center" vertical="top" wrapText="1"/>
    </xf>
    <xf numFmtId="0" fontId="0" fillId="0" borderId="37" xfId="0" applyBorder="1" applyAlignment="1">
      <alignment vertical="center" wrapText="1"/>
    </xf>
    <xf numFmtId="0" fontId="0" fillId="0" borderId="38" xfId="0" applyBorder="1" applyAlignment="1">
      <alignment vertical="center" wrapText="1"/>
    </xf>
    <xf numFmtId="0" fontId="0" fillId="0" borderId="40" xfId="0" applyBorder="1" applyAlignment="1">
      <alignment vertical="center" wrapText="1"/>
    </xf>
    <xf numFmtId="0" fontId="0" fillId="0" borderId="41" xfId="0" applyBorder="1" applyAlignment="1">
      <alignment vertical="center" wrapText="1"/>
    </xf>
    <xf numFmtId="0" fontId="0" fillId="0" borderId="42" xfId="0" applyBorder="1" applyAlignment="1">
      <alignment vertical="center" wrapText="1"/>
    </xf>
    <xf numFmtId="0" fontId="0" fillId="0" borderId="43" xfId="0" applyBorder="1" applyAlignment="1">
      <alignment vertical="center" wrapText="1"/>
    </xf>
    <xf numFmtId="0" fontId="26" fillId="7" borderId="32" xfId="0" applyFont="1" applyFill="1" applyBorder="1" applyAlignment="1">
      <alignment vertical="center"/>
    </xf>
    <xf numFmtId="0" fontId="25" fillId="7" borderId="19" xfId="0" applyFont="1" applyFill="1" applyBorder="1" applyAlignment="1">
      <alignment vertical="center"/>
    </xf>
    <xf numFmtId="0" fontId="25" fillId="7" borderId="27" xfId="0" applyFont="1" applyFill="1" applyBorder="1" applyAlignment="1">
      <alignment vertical="center"/>
    </xf>
    <xf numFmtId="0" fontId="25" fillId="7" borderId="20" xfId="0" applyFont="1" applyFill="1" applyBorder="1" applyAlignment="1">
      <alignment vertical="center" wrapText="1"/>
    </xf>
    <xf numFmtId="0" fontId="25" fillId="7" borderId="31" xfId="0" applyFont="1" applyFill="1" applyBorder="1" applyAlignment="1">
      <alignment vertical="center" wrapText="1"/>
    </xf>
    <xf numFmtId="0" fontId="26" fillId="7" borderId="33" xfId="0" applyFont="1" applyFill="1" applyBorder="1" applyAlignment="1">
      <alignment vertical="center"/>
    </xf>
    <xf numFmtId="0" fontId="25" fillId="7" borderId="29" xfId="0" applyFont="1" applyFill="1" applyBorder="1" applyAlignment="1">
      <alignment vertical="center" wrapText="1"/>
    </xf>
    <xf numFmtId="0" fontId="25" fillId="7" borderId="28" xfId="0" applyFont="1" applyFill="1" applyBorder="1" applyAlignment="1">
      <alignment vertical="center" wrapText="1"/>
    </xf>
    <xf numFmtId="44" fontId="30" fillId="7" borderId="26" xfId="3" applyFont="1" applyFill="1" applyBorder="1" applyAlignment="1">
      <alignment horizontal="center" vertical="center" wrapText="1"/>
    </xf>
    <xf numFmtId="44" fontId="30" fillId="7" borderId="25" xfId="3" applyFont="1" applyFill="1" applyBorder="1" applyAlignment="1">
      <alignment horizontal="center" vertical="center" wrapText="1"/>
    </xf>
    <xf numFmtId="0" fontId="29" fillId="7" borderId="26" xfId="0" applyFont="1" applyFill="1" applyBorder="1" applyAlignment="1">
      <alignment horizontal="center" vertical="center" wrapText="1"/>
    </xf>
    <xf numFmtId="0" fontId="29" fillId="7" borderId="25" xfId="0" applyFont="1" applyFill="1" applyBorder="1" applyAlignment="1">
      <alignment horizontal="center" vertical="center" wrapText="1"/>
    </xf>
    <xf numFmtId="0" fontId="25" fillId="7" borderId="19" xfId="0" applyFont="1" applyFill="1" applyBorder="1" applyAlignment="1">
      <alignment horizontal="center" vertical="center" wrapText="1"/>
    </xf>
    <xf numFmtId="0" fontId="25" fillId="7" borderId="20" xfId="0" applyFont="1" applyFill="1" applyBorder="1" applyAlignment="1">
      <alignment horizontal="center" vertical="center" wrapText="1"/>
    </xf>
    <xf numFmtId="0" fontId="25" fillId="7" borderId="0" xfId="0" applyFont="1" applyFill="1" applyAlignment="1">
      <alignment horizontal="center" vertical="center" wrapText="1"/>
    </xf>
    <xf numFmtId="0" fontId="25" fillId="7" borderId="26" xfId="0" applyFont="1" applyFill="1" applyBorder="1" applyAlignment="1">
      <alignment horizontal="center" vertical="center" wrapText="1"/>
    </xf>
    <xf numFmtId="0" fontId="25" fillId="7" borderId="25" xfId="0" applyFont="1" applyFill="1" applyBorder="1" applyAlignment="1">
      <alignment horizontal="center" vertical="center" wrapText="1"/>
    </xf>
    <xf numFmtId="0" fontId="30" fillId="7" borderId="26" xfId="0" applyFont="1" applyFill="1" applyBorder="1" applyAlignment="1">
      <alignment horizontal="center" vertical="center" wrapText="1"/>
    </xf>
    <xf numFmtId="0" fontId="30" fillId="7" borderId="25" xfId="0" applyFont="1" applyFill="1" applyBorder="1" applyAlignment="1">
      <alignment horizontal="center" vertical="center" wrapText="1"/>
    </xf>
    <xf numFmtId="0" fontId="0" fillId="0" borderId="22" xfId="0" applyBorder="1"/>
    <xf numFmtId="0" fontId="25" fillId="9" borderId="24" xfId="0" applyFont="1" applyFill="1" applyBorder="1" applyAlignment="1">
      <alignment horizontal="center" vertical="center"/>
    </xf>
    <xf numFmtId="0" fontId="25" fillId="9" borderId="26" xfId="0" applyFont="1" applyFill="1" applyBorder="1" applyAlignment="1">
      <alignment horizontal="center" vertical="center"/>
    </xf>
    <xf numFmtId="0" fontId="25" fillId="9" borderId="25" xfId="0" applyFont="1" applyFill="1" applyBorder="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5"/>
  <sheetViews>
    <sheetView topLeftCell="A46" workbookViewId="0">
      <selection activeCell="N60" sqref="N60"/>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 min="12" max="12" width="32.5703125" customWidth="1"/>
  </cols>
  <sheetData>
    <row r="1" spans="1:12" ht="16.5" x14ac:dyDescent="0.25">
      <c r="A1" s="437" t="s">
        <v>63</v>
      </c>
      <c r="B1" s="437"/>
      <c r="C1" s="437"/>
      <c r="D1" s="437"/>
      <c r="E1" s="437"/>
      <c r="F1" s="437"/>
      <c r="G1" s="437"/>
      <c r="H1" s="437"/>
      <c r="I1" s="437"/>
      <c r="J1" s="437"/>
      <c r="K1" s="437"/>
      <c r="L1" s="437"/>
    </row>
    <row r="2" spans="1:12" ht="39.75" customHeight="1" x14ac:dyDescent="0.25">
      <c r="A2" s="371"/>
      <c r="B2" s="372"/>
      <c r="C2" s="372"/>
      <c r="D2" s="372"/>
      <c r="E2" s="372"/>
      <c r="F2" s="372"/>
      <c r="G2" s="372"/>
      <c r="H2" s="372"/>
      <c r="I2" s="372"/>
      <c r="J2" s="372"/>
      <c r="K2" s="372"/>
      <c r="L2" s="372"/>
    </row>
    <row r="3" spans="1:12" ht="16.5" x14ac:dyDescent="0.25">
      <c r="A3" s="437" t="s">
        <v>372</v>
      </c>
      <c r="B3" s="437"/>
      <c r="C3" s="437"/>
      <c r="D3" s="437"/>
      <c r="E3" s="437"/>
      <c r="F3" s="437"/>
      <c r="G3" s="437"/>
      <c r="H3" s="437"/>
      <c r="I3" s="437"/>
      <c r="J3" s="437"/>
      <c r="K3" s="437"/>
      <c r="L3" s="437"/>
    </row>
    <row r="4" spans="1:12" ht="16.5" x14ac:dyDescent="0.25">
      <c r="A4" s="373"/>
      <c r="B4" s="372"/>
      <c r="C4" s="372"/>
      <c r="D4" s="372"/>
      <c r="E4" s="372"/>
      <c r="F4" s="372"/>
      <c r="G4" s="372"/>
      <c r="H4" s="372"/>
      <c r="I4" s="372"/>
      <c r="J4" s="372"/>
      <c r="K4" s="372"/>
      <c r="L4" s="372"/>
    </row>
    <row r="5" spans="1:12" x14ac:dyDescent="0.25">
      <c r="A5" s="438" t="s">
        <v>373</v>
      </c>
      <c r="B5" s="439"/>
      <c r="C5" s="439"/>
      <c r="D5" s="439"/>
      <c r="E5" s="439"/>
      <c r="F5" s="439"/>
      <c r="G5" s="439"/>
      <c r="H5" s="439"/>
      <c r="I5" s="439"/>
      <c r="J5" s="439"/>
      <c r="K5" s="439"/>
      <c r="L5" s="439"/>
    </row>
    <row r="6" spans="1:12" x14ac:dyDescent="0.25">
      <c r="A6" s="439"/>
      <c r="B6" s="439"/>
      <c r="C6" s="439"/>
      <c r="D6" s="439"/>
      <c r="E6" s="439"/>
      <c r="F6" s="439"/>
      <c r="G6" s="439"/>
      <c r="H6" s="439"/>
      <c r="I6" s="439"/>
      <c r="J6" s="439"/>
      <c r="K6" s="439"/>
      <c r="L6" s="439"/>
    </row>
    <row r="7" spans="1:12" x14ac:dyDescent="0.25">
      <c r="A7" s="438" t="s">
        <v>374</v>
      </c>
      <c r="B7" s="439"/>
      <c r="C7" s="439"/>
      <c r="D7" s="439"/>
      <c r="E7" s="439"/>
      <c r="F7" s="439"/>
      <c r="G7" s="439"/>
      <c r="H7" s="439"/>
      <c r="I7" s="439"/>
      <c r="J7" s="439"/>
      <c r="K7" s="439"/>
      <c r="L7" s="439"/>
    </row>
    <row r="8" spans="1:12" ht="109.5" customHeight="1" x14ac:dyDescent="0.25">
      <c r="A8" s="439"/>
      <c r="B8" s="439"/>
      <c r="C8" s="439"/>
      <c r="D8" s="439"/>
      <c r="E8" s="439"/>
      <c r="F8" s="439"/>
      <c r="G8" s="439"/>
      <c r="H8" s="439"/>
      <c r="I8" s="439"/>
      <c r="J8" s="439"/>
      <c r="K8" s="439"/>
      <c r="L8" s="439"/>
    </row>
    <row r="9" spans="1:12" ht="45.75" customHeight="1" thickBot="1" x14ac:dyDescent="0.3">
      <c r="A9" s="372"/>
      <c r="B9" s="372"/>
      <c r="C9" s="372"/>
      <c r="D9" s="372"/>
      <c r="E9" s="372"/>
      <c r="F9" s="372"/>
      <c r="G9" s="372"/>
      <c r="H9" s="372"/>
      <c r="I9" s="372"/>
      <c r="J9" s="372"/>
      <c r="K9" s="372"/>
      <c r="L9" s="372"/>
    </row>
    <row r="10" spans="1:12" ht="28.5" customHeight="1" thickBot="1" x14ac:dyDescent="0.3">
      <c r="A10" s="374" t="s">
        <v>64</v>
      </c>
      <c r="B10" s="440" t="s">
        <v>84</v>
      </c>
      <c r="C10" s="441"/>
      <c r="D10" s="441"/>
      <c r="E10" s="441"/>
      <c r="F10" s="441"/>
      <c r="G10" s="441"/>
      <c r="H10" s="441"/>
      <c r="I10" s="441"/>
      <c r="J10" s="441"/>
      <c r="K10" s="441"/>
      <c r="L10" s="442"/>
    </row>
    <row r="11" spans="1:12" ht="28.5" customHeight="1" thickBot="1" x14ac:dyDescent="0.3">
      <c r="A11" s="375">
        <v>1</v>
      </c>
      <c r="B11" s="434" t="s">
        <v>375</v>
      </c>
      <c r="C11" s="435"/>
      <c r="D11" s="435"/>
      <c r="E11" s="435"/>
      <c r="F11" s="435"/>
      <c r="G11" s="435"/>
      <c r="H11" s="435"/>
      <c r="I11" s="435"/>
      <c r="J11" s="435"/>
      <c r="K11" s="435"/>
      <c r="L11" s="436"/>
    </row>
    <row r="12" spans="1:12" ht="15.75" thickBot="1" x14ac:dyDescent="0.3">
      <c r="A12" s="375">
        <v>2</v>
      </c>
      <c r="B12" s="434" t="s">
        <v>376</v>
      </c>
      <c r="C12" s="435"/>
      <c r="D12" s="435"/>
      <c r="E12" s="435"/>
      <c r="F12" s="435"/>
      <c r="G12" s="435"/>
      <c r="H12" s="435"/>
      <c r="I12" s="435"/>
      <c r="J12" s="435"/>
      <c r="K12" s="435"/>
      <c r="L12" s="436"/>
    </row>
    <row r="13" spans="1:12" ht="15.75" thickBot="1" x14ac:dyDescent="0.3">
      <c r="A13" s="375">
        <v>3</v>
      </c>
      <c r="B13" s="434" t="s">
        <v>147</v>
      </c>
      <c r="C13" s="435"/>
      <c r="D13" s="435"/>
      <c r="E13" s="435"/>
      <c r="F13" s="435"/>
      <c r="G13" s="435"/>
      <c r="H13" s="435"/>
      <c r="I13" s="435"/>
      <c r="J13" s="435"/>
      <c r="K13" s="435"/>
      <c r="L13" s="436"/>
    </row>
    <row r="14" spans="1:12" ht="15.75" thickBot="1" x14ac:dyDescent="0.3">
      <c r="A14" s="375">
        <v>4</v>
      </c>
      <c r="B14" s="434" t="s">
        <v>377</v>
      </c>
      <c r="C14" s="435"/>
      <c r="D14" s="435"/>
      <c r="E14" s="435"/>
      <c r="F14" s="435"/>
      <c r="G14" s="435"/>
      <c r="H14" s="435"/>
      <c r="I14" s="435"/>
      <c r="J14" s="435"/>
      <c r="K14" s="435"/>
      <c r="L14" s="436"/>
    </row>
    <row r="15" spans="1:12" ht="15.75" thickBot="1" x14ac:dyDescent="0.3">
      <c r="A15" s="375">
        <v>5</v>
      </c>
      <c r="B15" s="434" t="s">
        <v>377</v>
      </c>
      <c r="C15" s="435"/>
      <c r="D15" s="435"/>
      <c r="E15" s="435"/>
      <c r="F15" s="435"/>
      <c r="G15" s="435"/>
      <c r="H15" s="435"/>
      <c r="I15" s="435"/>
      <c r="J15" s="435"/>
      <c r="K15" s="435"/>
      <c r="L15" s="436"/>
    </row>
    <row r="16" spans="1:12" ht="15.75" thickBot="1" x14ac:dyDescent="0.3">
      <c r="A16" s="375">
        <v>6</v>
      </c>
      <c r="B16" s="434" t="s">
        <v>378</v>
      </c>
      <c r="C16" s="435"/>
      <c r="D16" s="435"/>
      <c r="E16" s="435"/>
      <c r="F16" s="435"/>
      <c r="G16" s="435"/>
      <c r="H16" s="435"/>
      <c r="I16" s="435"/>
      <c r="J16" s="435"/>
      <c r="K16" s="435"/>
      <c r="L16" s="436"/>
    </row>
    <row r="17" spans="1:12" ht="15.75" thickBot="1" x14ac:dyDescent="0.3">
      <c r="A17" s="375">
        <v>7</v>
      </c>
      <c r="B17" s="434" t="s">
        <v>379</v>
      </c>
      <c r="C17" s="435"/>
      <c r="D17" s="435"/>
      <c r="E17" s="435"/>
      <c r="F17" s="435"/>
      <c r="G17" s="435"/>
      <c r="H17" s="435"/>
      <c r="I17" s="435"/>
      <c r="J17" s="435"/>
      <c r="K17" s="435"/>
      <c r="L17" s="436"/>
    </row>
    <row r="18" spans="1:12" ht="15.75" thickBot="1" x14ac:dyDescent="0.3">
      <c r="A18" s="375">
        <v>8</v>
      </c>
      <c r="B18" s="434" t="s">
        <v>380</v>
      </c>
      <c r="C18" s="435"/>
      <c r="D18" s="435"/>
      <c r="E18" s="435"/>
      <c r="F18" s="435"/>
      <c r="G18" s="435"/>
      <c r="H18" s="435"/>
      <c r="I18" s="435"/>
      <c r="J18" s="435"/>
      <c r="K18" s="435"/>
      <c r="L18" s="436"/>
    </row>
    <row r="19" spans="1:12" ht="15.75" thickBot="1" x14ac:dyDescent="0.3">
      <c r="A19" s="375">
        <v>9</v>
      </c>
      <c r="B19" s="434" t="s">
        <v>381</v>
      </c>
      <c r="C19" s="435"/>
      <c r="D19" s="435"/>
      <c r="E19" s="435"/>
      <c r="F19" s="435"/>
      <c r="G19" s="435"/>
      <c r="H19" s="435"/>
      <c r="I19" s="435"/>
      <c r="J19" s="435"/>
      <c r="K19" s="435"/>
      <c r="L19" s="436"/>
    </row>
    <row r="20" spans="1:12" ht="15.75" thickBot="1" x14ac:dyDescent="0.3">
      <c r="A20" s="375">
        <v>10</v>
      </c>
      <c r="B20" s="434" t="s">
        <v>382</v>
      </c>
      <c r="C20" s="435"/>
      <c r="D20" s="435"/>
      <c r="E20" s="435"/>
      <c r="F20" s="435"/>
      <c r="G20" s="435"/>
      <c r="H20" s="435"/>
      <c r="I20" s="435"/>
      <c r="J20" s="435"/>
      <c r="K20" s="435"/>
      <c r="L20" s="436"/>
    </row>
    <row r="21" spans="1:12" ht="15.75" thickBot="1" x14ac:dyDescent="0.3">
      <c r="A21" s="375">
        <v>11</v>
      </c>
      <c r="B21" s="434" t="s">
        <v>383</v>
      </c>
      <c r="C21" s="435"/>
      <c r="D21" s="435"/>
      <c r="E21" s="435"/>
      <c r="F21" s="435"/>
      <c r="G21" s="435"/>
      <c r="H21" s="435"/>
      <c r="I21" s="435"/>
      <c r="J21" s="435"/>
      <c r="K21" s="435"/>
      <c r="L21" s="436"/>
    </row>
    <row r="22" spans="1:12" ht="15.75" thickBot="1" x14ac:dyDescent="0.3">
      <c r="A22" s="375">
        <v>12</v>
      </c>
      <c r="B22" s="434" t="s">
        <v>384</v>
      </c>
      <c r="C22" s="435"/>
      <c r="D22" s="435"/>
      <c r="E22" s="435"/>
      <c r="F22" s="435"/>
      <c r="G22" s="435"/>
      <c r="H22" s="435"/>
      <c r="I22" s="435"/>
      <c r="J22" s="435"/>
      <c r="K22" s="435"/>
      <c r="L22" s="436"/>
    </row>
    <row r="23" spans="1:12" ht="27" customHeight="1" thickBot="1" x14ac:dyDescent="0.3">
      <c r="A23" s="375">
        <v>13</v>
      </c>
      <c r="B23" s="434" t="s">
        <v>385</v>
      </c>
      <c r="C23" s="435"/>
      <c r="D23" s="435"/>
      <c r="E23" s="435"/>
      <c r="F23" s="435"/>
      <c r="G23" s="435"/>
      <c r="H23" s="435"/>
      <c r="I23" s="435"/>
      <c r="J23" s="435"/>
      <c r="K23" s="435"/>
      <c r="L23" s="436"/>
    </row>
    <row r="24" spans="1:12" ht="30.75" customHeight="1" thickBot="1" x14ac:dyDescent="0.3">
      <c r="A24" s="375">
        <v>14</v>
      </c>
      <c r="B24" s="434" t="s">
        <v>160</v>
      </c>
      <c r="C24" s="435"/>
      <c r="D24" s="435"/>
      <c r="E24" s="435"/>
      <c r="F24" s="435"/>
      <c r="G24" s="435"/>
      <c r="H24" s="435"/>
      <c r="I24" s="435"/>
      <c r="J24" s="435"/>
      <c r="K24" s="435"/>
      <c r="L24" s="436"/>
    </row>
    <row r="25" spans="1:12" ht="35.25" customHeight="1" thickBot="1" x14ac:dyDescent="0.3">
      <c r="A25" s="375">
        <v>15</v>
      </c>
      <c r="B25" s="434" t="s">
        <v>386</v>
      </c>
      <c r="C25" s="435"/>
      <c r="D25" s="435"/>
      <c r="E25" s="435"/>
      <c r="F25" s="435"/>
      <c r="G25" s="435"/>
      <c r="H25" s="435"/>
      <c r="I25" s="435"/>
      <c r="J25" s="435"/>
      <c r="K25" s="435"/>
      <c r="L25" s="436"/>
    </row>
    <row r="26" spans="1:12" ht="24.75" customHeight="1" thickBot="1" x14ac:dyDescent="0.3">
      <c r="A26" s="375">
        <v>16</v>
      </c>
      <c r="B26" s="434" t="s">
        <v>387</v>
      </c>
      <c r="C26" s="435"/>
      <c r="D26" s="435"/>
      <c r="E26" s="435"/>
      <c r="F26" s="435"/>
      <c r="G26" s="435"/>
      <c r="H26" s="435"/>
      <c r="I26" s="435"/>
      <c r="J26" s="435"/>
      <c r="K26" s="435"/>
      <c r="L26" s="436"/>
    </row>
    <row r="27" spans="1:12" ht="27" customHeight="1" thickBot="1" x14ac:dyDescent="0.3">
      <c r="A27" s="375">
        <v>17</v>
      </c>
      <c r="B27" s="434" t="s">
        <v>388</v>
      </c>
      <c r="C27" s="435"/>
      <c r="D27" s="435"/>
      <c r="E27" s="435"/>
      <c r="F27" s="435"/>
      <c r="G27" s="435"/>
      <c r="H27" s="435"/>
      <c r="I27" s="435"/>
      <c r="J27" s="435"/>
      <c r="K27" s="435"/>
      <c r="L27" s="436"/>
    </row>
    <row r="28" spans="1:12" ht="20.25" customHeight="1" thickBot="1" x14ac:dyDescent="0.3">
      <c r="A28" s="375">
        <v>18</v>
      </c>
      <c r="B28" s="434" t="s">
        <v>389</v>
      </c>
      <c r="C28" s="435"/>
      <c r="D28" s="435"/>
      <c r="E28" s="435"/>
      <c r="F28" s="435"/>
      <c r="G28" s="435"/>
      <c r="H28" s="435"/>
      <c r="I28" s="435"/>
      <c r="J28" s="435"/>
      <c r="K28" s="435"/>
      <c r="L28" s="436"/>
    </row>
    <row r="29" spans="1:12" ht="28.5" customHeight="1" thickBot="1" x14ac:dyDescent="0.3">
      <c r="A29" s="375">
        <v>19</v>
      </c>
      <c r="B29" s="434" t="s">
        <v>390</v>
      </c>
      <c r="C29" s="435"/>
      <c r="D29" s="435"/>
      <c r="E29" s="435"/>
      <c r="F29" s="435"/>
      <c r="G29" s="435"/>
      <c r="H29" s="435"/>
      <c r="I29" s="435"/>
      <c r="J29" s="435"/>
      <c r="K29" s="435"/>
      <c r="L29" s="436"/>
    </row>
    <row r="30" spans="1:12" ht="28.5" customHeight="1" thickBot="1" x14ac:dyDescent="0.3">
      <c r="A30" s="375">
        <v>20</v>
      </c>
      <c r="B30" s="434" t="s">
        <v>391</v>
      </c>
      <c r="C30" s="435"/>
      <c r="D30" s="435"/>
      <c r="E30" s="435"/>
      <c r="F30" s="435"/>
      <c r="G30" s="435"/>
      <c r="H30" s="435"/>
      <c r="I30" s="435"/>
      <c r="J30" s="435"/>
      <c r="K30" s="435"/>
      <c r="L30" s="436"/>
    </row>
    <row r="31" spans="1:12" ht="15.75" customHeight="1" thickBot="1" x14ac:dyDescent="0.3">
      <c r="A31" s="375">
        <v>21</v>
      </c>
      <c r="B31" s="434" t="s">
        <v>391</v>
      </c>
      <c r="C31" s="435"/>
      <c r="D31" s="435"/>
      <c r="E31" s="435"/>
      <c r="F31" s="435"/>
      <c r="G31" s="435"/>
      <c r="H31" s="435"/>
      <c r="I31" s="435"/>
      <c r="J31" s="435"/>
      <c r="K31" s="435"/>
      <c r="L31" s="436"/>
    </row>
    <row r="32" spans="1:12" ht="19.5" customHeight="1" thickBot="1" x14ac:dyDescent="0.3">
      <c r="A32" s="375">
        <v>22</v>
      </c>
      <c r="B32" s="434" t="s">
        <v>392</v>
      </c>
      <c r="C32" s="435"/>
      <c r="D32" s="435"/>
      <c r="E32" s="435"/>
      <c r="F32" s="435"/>
      <c r="G32" s="435"/>
      <c r="H32" s="435"/>
      <c r="I32" s="435"/>
      <c r="J32" s="435"/>
      <c r="K32" s="435"/>
      <c r="L32" s="436"/>
    </row>
    <row r="33" spans="1:12" ht="27.75" customHeight="1" thickBot="1" x14ac:dyDescent="0.3">
      <c r="A33" s="375">
        <v>23</v>
      </c>
      <c r="B33" s="434" t="s">
        <v>393</v>
      </c>
      <c r="C33" s="435"/>
      <c r="D33" s="435"/>
      <c r="E33" s="435"/>
      <c r="F33" s="435"/>
      <c r="G33" s="435"/>
      <c r="H33" s="435"/>
      <c r="I33" s="435"/>
      <c r="J33" s="435"/>
      <c r="K33" s="435"/>
      <c r="L33" s="436"/>
    </row>
    <row r="34" spans="1:12" ht="61.5" customHeight="1" thickBot="1" x14ac:dyDescent="0.3">
      <c r="A34" s="375">
        <v>24</v>
      </c>
      <c r="B34" s="434" t="s">
        <v>394</v>
      </c>
      <c r="C34" s="435"/>
      <c r="D34" s="435"/>
      <c r="E34" s="435"/>
      <c r="F34" s="435"/>
      <c r="G34" s="435"/>
      <c r="H34" s="435"/>
      <c r="I34" s="435"/>
      <c r="J34" s="435"/>
      <c r="K34" s="435"/>
      <c r="L34" s="436"/>
    </row>
    <row r="35" spans="1:12" ht="17.25" customHeight="1" thickBot="1" x14ac:dyDescent="0.3">
      <c r="A35" s="375">
        <v>25</v>
      </c>
      <c r="B35" s="434" t="s">
        <v>395</v>
      </c>
      <c r="C35" s="435"/>
      <c r="D35" s="435"/>
      <c r="E35" s="435"/>
      <c r="F35" s="435"/>
      <c r="G35" s="435"/>
      <c r="H35" s="435"/>
      <c r="I35" s="435"/>
      <c r="J35" s="435"/>
      <c r="K35" s="435"/>
      <c r="L35" s="436"/>
    </row>
    <row r="36" spans="1:12" ht="24" customHeight="1" thickBot="1" x14ac:dyDescent="0.3">
      <c r="A36" s="375">
        <v>26</v>
      </c>
      <c r="B36" s="434" t="s">
        <v>396</v>
      </c>
      <c r="C36" s="435"/>
      <c r="D36" s="435"/>
      <c r="E36" s="435"/>
      <c r="F36" s="435"/>
      <c r="G36" s="435"/>
      <c r="H36" s="435"/>
      <c r="I36" s="435"/>
      <c r="J36" s="435"/>
      <c r="K36" s="435"/>
      <c r="L36" s="436"/>
    </row>
    <row r="37" spans="1:12" ht="24" customHeight="1" thickBot="1" x14ac:dyDescent="0.3">
      <c r="A37" s="375">
        <v>27</v>
      </c>
      <c r="B37" s="434" t="s">
        <v>397</v>
      </c>
      <c r="C37" s="435"/>
      <c r="D37" s="435"/>
      <c r="E37" s="435"/>
      <c r="F37" s="435"/>
      <c r="G37" s="435"/>
      <c r="H37" s="435"/>
      <c r="I37" s="435"/>
      <c r="J37" s="435"/>
      <c r="K37" s="435"/>
      <c r="L37" s="436"/>
    </row>
    <row r="38" spans="1:12" ht="28.5" customHeight="1" thickBot="1" x14ac:dyDescent="0.3">
      <c r="A38" s="375">
        <v>28</v>
      </c>
      <c r="B38" s="434" t="s">
        <v>398</v>
      </c>
      <c r="C38" s="435"/>
      <c r="D38" s="435"/>
      <c r="E38" s="435"/>
      <c r="F38" s="435"/>
      <c r="G38" s="435"/>
      <c r="H38" s="435"/>
      <c r="I38" s="435"/>
      <c r="J38" s="435"/>
      <c r="K38" s="435"/>
      <c r="L38" s="436"/>
    </row>
    <row r="39" spans="1:12" ht="15.75" thickBot="1" x14ac:dyDescent="0.3">
      <c r="A39" s="375">
        <v>29</v>
      </c>
      <c r="B39" s="434" t="s">
        <v>399</v>
      </c>
      <c r="C39" s="435"/>
      <c r="D39" s="435"/>
      <c r="E39" s="435"/>
      <c r="F39" s="435"/>
      <c r="G39" s="435"/>
      <c r="H39" s="435"/>
      <c r="I39" s="435"/>
      <c r="J39" s="435"/>
      <c r="K39" s="435"/>
      <c r="L39" s="436"/>
    </row>
    <row r="40" spans="1:12" ht="15.75" thickBot="1" x14ac:dyDescent="0.3">
      <c r="A40" s="375">
        <v>30</v>
      </c>
      <c r="B40" s="434" t="s">
        <v>400</v>
      </c>
      <c r="C40" s="435"/>
      <c r="D40" s="435"/>
      <c r="E40" s="435"/>
      <c r="F40" s="435"/>
      <c r="G40" s="435"/>
      <c r="H40" s="435"/>
      <c r="I40" s="435"/>
      <c r="J40" s="435"/>
      <c r="K40" s="435"/>
      <c r="L40" s="436"/>
    </row>
    <row r="41" spans="1:12" ht="15.75" thickBot="1" x14ac:dyDescent="0.3">
      <c r="A41" s="375">
        <v>31</v>
      </c>
      <c r="B41" s="434" t="s">
        <v>401</v>
      </c>
      <c r="C41" s="435"/>
      <c r="D41" s="435"/>
      <c r="E41" s="435"/>
      <c r="F41" s="435"/>
      <c r="G41" s="435"/>
      <c r="H41" s="435"/>
      <c r="I41" s="435"/>
      <c r="J41" s="435"/>
      <c r="K41" s="435"/>
      <c r="L41" s="436"/>
    </row>
    <row r="42" spans="1:12" ht="15.75" thickBot="1" x14ac:dyDescent="0.3">
      <c r="A42" s="375">
        <v>32</v>
      </c>
      <c r="B42" s="434" t="s">
        <v>198</v>
      </c>
      <c r="C42" s="435"/>
      <c r="D42" s="435"/>
      <c r="E42" s="435"/>
      <c r="F42" s="435"/>
      <c r="G42" s="435"/>
      <c r="H42" s="435"/>
      <c r="I42" s="435"/>
      <c r="J42" s="435"/>
      <c r="K42" s="435"/>
      <c r="L42" s="436"/>
    </row>
    <row r="43" spans="1:12" ht="15" customHeight="1" thickBot="1" x14ac:dyDescent="0.3">
      <c r="A43" s="375">
        <v>33</v>
      </c>
      <c r="B43" s="434" t="s">
        <v>402</v>
      </c>
      <c r="C43" s="435"/>
      <c r="D43" s="435"/>
      <c r="E43" s="435"/>
      <c r="F43" s="435"/>
      <c r="G43" s="435"/>
      <c r="H43" s="435"/>
      <c r="I43" s="435"/>
      <c r="J43" s="435"/>
      <c r="K43" s="435"/>
      <c r="L43" s="436"/>
    </row>
    <row r="44" spans="1:12" ht="30" customHeight="1" thickBot="1" x14ac:dyDescent="0.3">
      <c r="A44" s="375">
        <v>34</v>
      </c>
      <c r="B44" s="434" t="s">
        <v>403</v>
      </c>
      <c r="C44" s="435"/>
      <c r="D44" s="435"/>
      <c r="E44" s="435"/>
      <c r="F44" s="435"/>
      <c r="G44" s="435"/>
      <c r="H44" s="435"/>
      <c r="I44" s="435"/>
      <c r="J44" s="435"/>
      <c r="K44" s="435"/>
      <c r="L44" s="436"/>
    </row>
    <row r="45" spans="1:12" ht="15" customHeight="1" thickBot="1" x14ac:dyDescent="0.3">
      <c r="A45" s="375">
        <v>35</v>
      </c>
      <c r="B45" s="434" t="s">
        <v>404</v>
      </c>
      <c r="C45" s="435"/>
      <c r="D45" s="435"/>
      <c r="E45" s="435"/>
      <c r="F45" s="435"/>
      <c r="G45" s="435"/>
      <c r="H45" s="435"/>
      <c r="I45" s="435"/>
      <c r="J45" s="435"/>
      <c r="K45" s="435"/>
      <c r="L45" s="436"/>
    </row>
    <row r="46" spans="1:12" ht="15" customHeight="1" thickBot="1" x14ac:dyDescent="0.3">
      <c r="A46" s="375">
        <v>36</v>
      </c>
      <c r="B46" s="434" t="s">
        <v>405</v>
      </c>
      <c r="C46" s="435"/>
      <c r="D46" s="435"/>
      <c r="E46" s="435"/>
      <c r="F46" s="435"/>
      <c r="G46" s="435"/>
      <c r="H46" s="435"/>
      <c r="I46" s="435"/>
      <c r="J46" s="435"/>
      <c r="K46" s="435"/>
      <c r="L46" s="436"/>
    </row>
    <row r="47" spans="1:12" ht="15" customHeight="1" thickBot="1" x14ac:dyDescent="0.3">
      <c r="A47" s="375">
        <v>37</v>
      </c>
      <c r="B47" s="434" t="s">
        <v>406</v>
      </c>
      <c r="C47" s="435"/>
      <c r="D47" s="435"/>
      <c r="E47" s="435"/>
      <c r="F47" s="435"/>
      <c r="G47" s="435"/>
      <c r="H47" s="435"/>
      <c r="I47" s="435"/>
      <c r="J47" s="435"/>
      <c r="K47" s="435"/>
      <c r="L47" s="436"/>
    </row>
    <row r="48" spans="1:12" ht="15" customHeight="1" thickBot="1" x14ac:dyDescent="0.3">
      <c r="A48" s="375">
        <v>38</v>
      </c>
      <c r="B48" s="434" t="s">
        <v>407</v>
      </c>
      <c r="C48" s="435"/>
      <c r="D48" s="435"/>
      <c r="E48" s="435"/>
      <c r="F48" s="435"/>
      <c r="G48" s="435"/>
      <c r="H48" s="435"/>
      <c r="I48" s="435"/>
      <c r="J48" s="435"/>
      <c r="K48" s="435"/>
      <c r="L48" s="436"/>
    </row>
    <row r="49" spans="1:12" ht="37.5" customHeight="1" thickBot="1" x14ac:dyDescent="0.3">
      <c r="A49" s="375">
        <v>39</v>
      </c>
      <c r="B49" s="434" t="s">
        <v>408</v>
      </c>
      <c r="C49" s="435"/>
      <c r="D49" s="435"/>
      <c r="E49" s="435"/>
      <c r="F49" s="435"/>
      <c r="G49" s="435"/>
      <c r="H49" s="435"/>
      <c r="I49" s="435"/>
      <c r="J49" s="435"/>
      <c r="K49" s="435"/>
      <c r="L49" s="436"/>
    </row>
    <row r="50" spans="1:12" ht="15" customHeight="1" thickBot="1" x14ac:dyDescent="0.3">
      <c r="A50" s="375">
        <v>40</v>
      </c>
      <c r="B50" s="434" t="s">
        <v>409</v>
      </c>
      <c r="C50" s="435"/>
      <c r="D50" s="435"/>
      <c r="E50" s="435"/>
      <c r="F50" s="435"/>
      <c r="G50" s="435"/>
      <c r="H50" s="435"/>
      <c r="I50" s="435"/>
      <c r="J50" s="435"/>
      <c r="K50" s="435"/>
      <c r="L50" s="436"/>
    </row>
    <row r="51" spans="1:12" ht="15" customHeight="1" thickBot="1" x14ac:dyDescent="0.3">
      <c r="A51" s="375">
        <v>41</v>
      </c>
      <c r="B51" s="434" t="s">
        <v>410</v>
      </c>
      <c r="C51" s="435"/>
      <c r="D51" s="435"/>
      <c r="E51" s="435"/>
      <c r="F51" s="435"/>
      <c r="G51" s="435"/>
      <c r="H51" s="435"/>
      <c r="I51" s="435"/>
      <c r="J51" s="435"/>
      <c r="K51" s="435"/>
      <c r="L51" s="436"/>
    </row>
    <row r="52" spans="1:12" ht="15" customHeight="1" x14ac:dyDescent="0.25">
      <c r="A52" s="378">
        <v>42</v>
      </c>
      <c r="B52" s="434" t="s">
        <v>184</v>
      </c>
      <c r="C52" s="435"/>
      <c r="D52" s="435"/>
      <c r="E52" s="435"/>
      <c r="F52" s="435"/>
      <c r="G52" s="435"/>
      <c r="H52" s="435"/>
      <c r="I52" s="435"/>
      <c r="J52" s="435"/>
      <c r="K52" s="435"/>
      <c r="L52" s="436"/>
    </row>
    <row r="53" spans="1:12" s="377" customFormat="1" ht="15" customHeight="1" x14ac:dyDescent="0.25">
      <c r="A53" s="443"/>
      <c r="B53" s="443"/>
      <c r="C53" s="443"/>
      <c r="D53" s="443"/>
      <c r="E53" s="376"/>
      <c r="H53" s="444"/>
      <c r="I53" s="444"/>
      <c r="J53" s="444"/>
      <c r="K53" s="444"/>
      <c r="L53" s="444"/>
    </row>
    <row r="54" spans="1:12" s="377" customFormat="1" ht="15" customHeight="1" x14ac:dyDescent="0.25">
      <c r="A54" s="432" t="s">
        <v>411</v>
      </c>
      <c r="B54" s="432"/>
      <c r="C54" s="432"/>
      <c r="D54" s="432"/>
      <c r="E54" s="432"/>
      <c r="F54" s="432"/>
      <c r="G54" s="432"/>
      <c r="H54" s="432"/>
      <c r="I54" s="432"/>
      <c r="J54" s="432"/>
      <c r="K54" s="432"/>
      <c r="L54" s="432"/>
    </row>
    <row r="55" spans="1:12" s="377" customFormat="1" ht="15" customHeight="1" x14ac:dyDescent="0.25">
      <c r="A55" s="379"/>
      <c r="B55" s="379"/>
      <c r="C55" s="379"/>
      <c r="D55" s="379"/>
      <c r="E55" s="380"/>
      <c r="F55" s="380"/>
      <c r="G55" s="379"/>
      <c r="H55" s="379"/>
      <c r="I55" s="379"/>
      <c r="J55" s="379"/>
      <c r="K55" s="379"/>
      <c r="L55" s="379"/>
    </row>
    <row r="56" spans="1:12" s="377" customFormat="1" ht="15" customHeight="1" x14ac:dyDescent="0.25">
      <c r="A56" s="433" t="s">
        <v>65</v>
      </c>
      <c r="B56" s="433"/>
      <c r="C56" s="433"/>
      <c r="D56" s="433"/>
      <c r="E56" s="433" t="s">
        <v>66</v>
      </c>
      <c r="F56" s="433"/>
      <c r="G56" s="433"/>
      <c r="H56" s="433" t="s">
        <v>67</v>
      </c>
      <c r="I56" s="433"/>
      <c r="J56" s="381" t="s">
        <v>68</v>
      </c>
      <c r="K56" s="433" t="s">
        <v>3</v>
      </c>
      <c r="L56" s="433"/>
    </row>
    <row r="57" spans="1:12" s="377" customFormat="1" ht="33.75" customHeight="1" x14ac:dyDescent="0.25">
      <c r="A57" s="416" t="s">
        <v>88</v>
      </c>
      <c r="B57" s="416"/>
      <c r="C57" s="416"/>
      <c r="D57" s="416"/>
      <c r="E57" s="419"/>
      <c r="F57" s="419"/>
      <c r="G57" s="419"/>
      <c r="H57" s="417"/>
      <c r="I57" s="417"/>
      <c r="J57" s="383" t="s">
        <v>186</v>
      </c>
      <c r="K57" s="420" t="s">
        <v>412</v>
      </c>
      <c r="L57" s="420"/>
    </row>
    <row r="58" spans="1:12" s="377" customFormat="1" ht="28.5" customHeight="1" x14ac:dyDescent="0.25">
      <c r="A58" s="419" t="s">
        <v>413</v>
      </c>
      <c r="B58" s="423"/>
      <c r="C58" s="423"/>
      <c r="D58" s="424"/>
      <c r="E58" s="422" t="s">
        <v>414</v>
      </c>
      <c r="F58" s="423"/>
      <c r="G58" s="424"/>
      <c r="H58" s="430"/>
      <c r="I58" s="431"/>
      <c r="J58" s="383" t="s">
        <v>186</v>
      </c>
      <c r="K58" s="427" t="s">
        <v>415</v>
      </c>
      <c r="L58" s="428"/>
    </row>
    <row r="59" spans="1:12" s="377" customFormat="1" ht="27" customHeight="1" x14ac:dyDescent="0.25">
      <c r="A59" s="422" t="s">
        <v>416</v>
      </c>
      <c r="B59" s="423"/>
      <c r="C59" s="423"/>
      <c r="D59" s="424"/>
      <c r="E59" s="422" t="s">
        <v>417</v>
      </c>
      <c r="F59" s="423"/>
      <c r="G59" s="424"/>
      <c r="H59" s="425"/>
      <c r="I59" s="426"/>
      <c r="J59" s="383" t="s">
        <v>186</v>
      </c>
      <c r="K59" s="427" t="s">
        <v>415</v>
      </c>
      <c r="L59" s="428"/>
    </row>
    <row r="60" spans="1:12" ht="29.25" customHeight="1" x14ac:dyDescent="0.25">
      <c r="A60" s="422" t="s">
        <v>418</v>
      </c>
      <c r="B60" s="423"/>
      <c r="C60" s="423"/>
      <c r="D60" s="424"/>
      <c r="E60" s="422" t="s">
        <v>419</v>
      </c>
      <c r="F60" s="423"/>
      <c r="G60" s="424"/>
      <c r="H60" s="425"/>
      <c r="I60" s="426"/>
      <c r="J60" s="383" t="s">
        <v>186</v>
      </c>
      <c r="K60" s="427" t="s">
        <v>415</v>
      </c>
      <c r="L60" s="428"/>
    </row>
    <row r="61" spans="1:12" ht="24" customHeight="1" x14ac:dyDescent="0.25">
      <c r="A61" s="419" t="s">
        <v>420</v>
      </c>
      <c r="B61" s="423"/>
      <c r="C61" s="423"/>
      <c r="D61" s="424"/>
      <c r="E61" s="422" t="s">
        <v>421</v>
      </c>
      <c r="F61" s="423"/>
      <c r="G61" s="424"/>
      <c r="H61" s="430"/>
      <c r="I61" s="431"/>
      <c r="J61" s="383" t="s">
        <v>186</v>
      </c>
      <c r="K61" s="427" t="s">
        <v>415</v>
      </c>
      <c r="L61" s="428"/>
    </row>
    <row r="62" spans="1:12" ht="30" customHeight="1" x14ac:dyDescent="0.25">
      <c r="A62" s="422" t="s">
        <v>422</v>
      </c>
      <c r="B62" s="423"/>
      <c r="C62" s="423"/>
      <c r="D62" s="424"/>
      <c r="E62" s="422" t="s">
        <v>423</v>
      </c>
      <c r="F62" s="423"/>
      <c r="G62" s="424"/>
      <c r="H62" s="425"/>
      <c r="I62" s="426"/>
      <c r="J62" s="383" t="s">
        <v>186</v>
      </c>
      <c r="K62" s="427" t="s">
        <v>424</v>
      </c>
      <c r="L62" s="428"/>
    </row>
    <row r="63" spans="1:12" ht="24.75" customHeight="1" x14ac:dyDescent="0.25">
      <c r="A63" s="419" t="s">
        <v>425</v>
      </c>
      <c r="B63" s="419"/>
      <c r="C63" s="419"/>
      <c r="D63" s="419"/>
      <c r="E63" s="419" t="s">
        <v>426</v>
      </c>
      <c r="F63" s="419"/>
      <c r="G63" s="419"/>
      <c r="H63" s="429"/>
      <c r="I63" s="429"/>
      <c r="J63" s="383" t="s">
        <v>186</v>
      </c>
      <c r="K63" s="420" t="s">
        <v>415</v>
      </c>
      <c r="L63" s="420"/>
    </row>
    <row r="64" spans="1:12" ht="38.25" customHeight="1" x14ac:dyDescent="0.25">
      <c r="A64" s="416" t="s">
        <v>89</v>
      </c>
      <c r="B64" s="416"/>
      <c r="C64" s="416"/>
      <c r="D64" s="416"/>
      <c r="E64" s="419" t="s">
        <v>427</v>
      </c>
      <c r="F64" s="419"/>
      <c r="G64" s="419"/>
      <c r="H64" s="417" t="s">
        <v>186</v>
      </c>
      <c r="I64" s="417"/>
      <c r="J64" s="384"/>
      <c r="K64" s="420"/>
      <c r="L64" s="420"/>
    </row>
    <row r="65" spans="1:12" ht="42.75" customHeight="1" x14ac:dyDescent="0.25">
      <c r="A65" s="421" t="s">
        <v>428</v>
      </c>
      <c r="B65" s="421"/>
      <c r="C65" s="421"/>
      <c r="D65" s="421"/>
      <c r="E65" s="421" t="s">
        <v>429</v>
      </c>
      <c r="F65" s="421"/>
      <c r="G65" s="421"/>
      <c r="H65" s="421" t="s">
        <v>430</v>
      </c>
      <c r="I65" s="421"/>
      <c r="J65" s="421"/>
      <c r="K65" s="417"/>
      <c r="L65" s="417"/>
    </row>
    <row r="66" spans="1:12" ht="26.25" customHeight="1" x14ac:dyDescent="0.25">
      <c r="A66" s="421"/>
      <c r="B66" s="421"/>
      <c r="C66" s="421"/>
      <c r="D66" s="421"/>
      <c r="E66" s="381" t="s">
        <v>66</v>
      </c>
      <c r="F66" s="381" t="s">
        <v>67</v>
      </c>
      <c r="G66" s="381" t="s">
        <v>68</v>
      </c>
      <c r="H66" s="381" t="s">
        <v>66</v>
      </c>
      <c r="I66" s="381" t="s">
        <v>67</v>
      </c>
      <c r="J66" s="381" t="s">
        <v>68</v>
      </c>
      <c r="K66" s="417"/>
      <c r="L66" s="417"/>
    </row>
    <row r="67" spans="1:12" ht="37.5" customHeight="1" x14ac:dyDescent="0.25">
      <c r="A67" s="416" t="s">
        <v>431</v>
      </c>
      <c r="B67" s="416"/>
      <c r="C67" s="416"/>
      <c r="D67" s="416"/>
      <c r="E67" s="385">
        <v>52</v>
      </c>
      <c r="F67" s="385" t="s">
        <v>186</v>
      </c>
      <c r="G67" s="385"/>
      <c r="H67" s="385">
        <v>53</v>
      </c>
      <c r="I67" s="384" t="s">
        <v>186</v>
      </c>
      <c r="J67" s="384"/>
      <c r="K67" s="418"/>
      <c r="L67" s="418"/>
    </row>
    <row r="68" spans="1:12" ht="35.25" customHeight="1" x14ac:dyDescent="0.25">
      <c r="A68" s="418" t="s">
        <v>69</v>
      </c>
      <c r="B68" s="418"/>
      <c r="C68" s="418"/>
      <c r="D68" s="418"/>
      <c r="E68" s="386" t="s">
        <v>432</v>
      </c>
      <c r="F68" s="386" t="s">
        <v>186</v>
      </c>
      <c r="G68" s="386"/>
      <c r="H68" s="386" t="s">
        <v>433</v>
      </c>
      <c r="I68" s="384" t="s">
        <v>186</v>
      </c>
      <c r="J68" s="382"/>
      <c r="K68" s="417"/>
      <c r="L68" s="417"/>
    </row>
    <row r="69" spans="1:12" x14ac:dyDescent="0.25">
      <c r="A69" s="418" t="s">
        <v>86</v>
      </c>
      <c r="B69" s="418"/>
      <c r="C69" s="418"/>
      <c r="D69" s="418"/>
      <c r="E69" s="386" t="s">
        <v>434</v>
      </c>
      <c r="F69" s="386" t="s">
        <v>186</v>
      </c>
      <c r="G69" s="386"/>
      <c r="H69" s="386" t="s">
        <v>435</v>
      </c>
      <c r="I69" s="386" t="s">
        <v>186</v>
      </c>
      <c r="J69" s="386"/>
      <c r="K69" s="417"/>
      <c r="L69" s="417"/>
    </row>
    <row r="70" spans="1:12" ht="42" customHeight="1" x14ac:dyDescent="0.25">
      <c r="A70" s="418" t="s">
        <v>122</v>
      </c>
      <c r="B70" s="418"/>
      <c r="C70" s="418"/>
      <c r="D70" s="418"/>
      <c r="E70" s="386"/>
      <c r="F70" s="386"/>
      <c r="G70" s="386"/>
      <c r="H70" s="386"/>
      <c r="I70" s="384"/>
      <c r="J70" s="387"/>
      <c r="K70" s="417" t="s">
        <v>436</v>
      </c>
      <c r="L70" s="417"/>
    </row>
    <row r="71" spans="1:12" ht="39" customHeight="1" x14ac:dyDescent="0.25">
      <c r="A71" s="418" t="s">
        <v>87</v>
      </c>
      <c r="B71" s="418"/>
      <c r="C71" s="418"/>
      <c r="D71" s="418"/>
      <c r="E71" s="386"/>
      <c r="F71" s="386"/>
      <c r="G71" s="386"/>
      <c r="H71" s="386"/>
      <c r="I71" s="386"/>
      <c r="J71" s="386"/>
      <c r="K71" s="417" t="s">
        <v>437</v>
      </c>
      <c r="L71" s="417"/>
    </row>
    <row r="72" spans="1:12" x14ac:dyDescent="0.25">
      <c r="A72" s="416" t="s">
        <v>70</v>
      </c>
      <c r="B72" s="416"/>
      <c r="C72" s="416"/>
      <c r="D72" s="416"/>
      <c r="E72" s="385">
        <v>67</v>
      </c>
      <c r="F72" s="385" t="s">
        <v>186</v>
      </c>
      <c r="G72" s="385"/>
      <c r="H72" s="385">
        <v>68</v>
      </c>
      <c r="I72" s="386"/>
      <c r="J72" s="382" t="s">
        <v>186</v>
      </c>
      <c r="K72" s="417" t="s">
        <v>442</v>
      </c>
      <c r="L72" s="417"/>
    </row>
    <row r="73" spans="1:12" x14ac:dyDescent="0.25">
      <c r="A73" s="416" t="s">
        <v>71</v>
      </c>
      <c r="B73" s="416"/>
      <c r="C73" s="416"/>
      <c r="D73" s="416"/>
      <c r="E73" s="385">
        <v>50</v>
      </c>
      <c r="F73" s="385" t="s">
        <v>186</v>
      </c>
      <c r="G73" s="385"/>
      <c r="H73" s="385">
        <v>51</v>
      </c>
      <c r="I73" s="386" t="s">
        <v>186</v>
      </c>
      <c r="J73" s="382"/>
      <c r="K73" s="417"/>
      <c r="L73" s="417"/>
    </row>
    <row r="74" spans="1:12" ht="29.25" customHeight="1" x14ac:dyDescent="0.25">
      <c r="A74" s="416" t="s">
        <v>72</v>
      </c>
      <c r="B74" s="416"/>
      <c r="C74" s="416"/>
      <c r="D74" s="416"/>
      <c r="E74" s="386" t="s">
        <v>438</v>
      </c>
      <c r="F74" s="386" t="s">
        <v>186</v>
      </c>
      <c r="G74" s="386"/>
      <c r="H74" s="386" t="s">
        <v>439</v>
      </c>
      <c r="I74" s="386" t="s">
        <v>186</v>
      </c>
      <c r="J74" s="382"/>
      <c r="K74" s="417"/>
      <c r="L74" s="417"/>
    </row>
    <row r="75" spans="1:12" ht="53.25" customHeight="1" x14ac:dyDescent="0.25">
      <c r="A75" s="416" t="s">
        <v>73</v>
      </c>
      <c r="B75" s="416"/>
      <c r="C75" s="416"/>
      <c r="D75" s="416"/>
      <c r="E75" s="386" t="s">
        <v>440</v>
      </c>
      <c r="F75" s="386" t="s">
        <v>186</v>
      </c>
      <c r="G75" s="386"/>
      <c r="H75" s="386" t="s">
        <v>441</v>
      </c>
      <c r="I75" s="386" t="s">
        <v>186</v>
      </c>
      <c r="J75" s="382"/>
      <c r="K75" s="417"/>
      <c r="L75" s="417"/>
    </row>
  </sheetData>
  <mergeCells count="109">
    <mergeCell ref="B43:L43"/>
    <mergeCell ref="B44:L44"/>
    <mergeCell ref="B34:L34"/>
    <mergeCell ref="B35:L35"/>
    <mergeCell ref="B36:L36"/>
    <mergeCell ref="B37:L37"/>
    <mergeCell ref="B14:L14"/>
    <mergeCell ref="B15:L15"/>
    <mergeCell ref="B16:L16"/>
    <mergeCell ref="B17:L17"/>
    <mergeCell ref="B18:L18"/>
    <mergeCell ref="B24:L24"/>
    <mergeCell ref="B25:L25"/>
    <mergeCell ref="B26:L26"/>
    <mergeCell ref="B27:L27"/>
    <mergeCell ref="B28:L28"/>
    <mergeCell ref="A53:D53"/>
    <mergeCell ref="H53:L53"/>
    <mergeCell ref="B48:L48"/>
    <mergeCell ref="B49:L49"/>
    <mergeCell ref="B50:L50"/>
    <mergeCell ref="B51:L51"/>
    <mergeCell ref="B52:L52"/>
    <mergeCell ref="B45:L45"/>
    <mergeCell ref="B46:L46"/>
    <mergeCell ref="B47:L47"/>
    <mergeCell ref="B19:L19"/>
    <mergeCell ref="B20:L20"/>
    <mergeCell ref="B21:L21"/>
    <mergeCell ref="B22:L22"/>
    <mergeCell ref="B23:L23"/>
    <mergeCell ref="A1:L1"/>
    <mergeCell ref="A3:L3"/>
    <mergeCell ref="A5:L6"/>
    <mergeCell ref="A7:L8"/>
    <mergeCell ref="B10:L10"/>
    <mergeCell ref="B13:L13"/>
    <mergeCell ref="B11:L11"/>
    <mergeCell ref="B12:L12"/>
    <mergeCell ref="B38:L38"/>
    <mergeCell ref="B39:L39"/>
    <mergeCell ref="B40:L40"/>
    <mergeCell ref="B41:L41"/>
    <mergeCell ref="B42:L42"/>
    <mergeCell ref="B29:L29"/>
    <mergeCell ref="B30:L30"/>
    <mergeCell ref="B31:L31"/>
    <mergeCell ref="B32:L32"/>
    <mergeCell ref="B33:L33"/>
    <mergeCell ref="E58:G58"/>
    <mergeCell ref="H58:I58"/>
    <mergeCell ref="K58:L58"/>
    <mergeCell ref="A59:D59"/>
    <mergeCell ref="E59:G59"/>
    <mergeCell ref="H59:I59"/>
    <mergeCell ref="K59:L59"/>
    <mergeCell ref="A54:L54"/>
    <mergeCell ref="E56:G56"/>
    <mergeCell ref="H56:I56"/>
    <mergeCell ref="K56:L56"/>
    <mergeCell ref="E57:G57"/>
    <mergeCell ref="H57:I57"/>
    <mergeCell ref="K57:L57"/>
    <mergeCell ref="A57:D57"/>
    <mergeCell ref="A58:D58"/>
    <mergeCell ref="A56:D56"/>
    <mergeCell ref="A62:D62"/>
    <mergeCell ref="E62:G62"/>
    <mergeCell ref="H62:I62"/>
    <mergeCell ref="K62:L62"/>
    <mergeCell ref="A63:D63"/>
    <mergeCell ref="E63:G63"/>
    <mergeCell ref="H63:I63"/>
    <mergeCell ref="K63:L63"/>
    <mergeCell ref="A60:D60"/>
    <mergeCell ref="E60:G60"/>
    <mergeCell ref="H60:I60"/>
    <mergeCell ref="K60:L60"/>
    <mergeCell ref="A61:D61"/>
    <mergeCell ref="E61:G61"/>
    <mergeCell ref="H61:I61"/>
    <mergeCell ref="K61:L61"/>
    <mergeCell ref="A67:D67"/>
    <mergeCell ref="K67:L67"/>
    <mergeCell ref="A68:D68"/>
    <mergeCell ref="K68:L68"/>
    <mergeCell ref="A69:D69"/>
    <mergeCell ref="K69:L69"/>
    <mergeCell ref="A64:D64"/>
    <mergeCell ref="E64:G64"/>
    <mergeCell ref="H64:I64"/>
    <mergeCell ref="K64:L64"/>
    <mergeCell ref="A65:D66"/>
    <mergeCell ref="E65:G65"/>
    <mergeCell ref="H65:J65"/>
    <mergeCell ref="K65:L65"/>
    <mergeCell ref="K66:L66"/>
    <mergeCell ref="A73:D73"/>
    <mergeCell ref="K73:L73"/>
    <mergeCell ref="A74:D74"/>
    <mergeCell ref="K74:L74"/>
    <mergeCell ref="A75:D75"/>
    <mergeCell ref="K75:L75"/>
    <mergeCell ref="A70:D70"/>
    <mergeCell ref="K70:L70"/>
    <mergeCell ref="A71:D71"/>
    <mergeCell ref="K71:L71"/>
    <mergeCell ref="A72:D72"/>
    <mergeCell ref="K72:L7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Z148"/>
  <sheetViews>
    <sheetView topLeftCell="B129" zoomScale="70" zoomScaleNormal="70" zoomScaleSheetLayoutView="64" workbookViewId="0">
      <selection activeCell="E129" sqref="E129"/>
    </sheetView>
  </sheetViews>
  <sheetFormatPr baseColWidth="10" defaultRowHeight="15" x14ac:dyDescent="0.25"/>
  <cols>
    <col min="1" max="1" width="3.140625" style="5" bestFit="1" customWidth="1"/>
    <col min="2" max="2" width="102.7109375" style="5" bestFit="1" customWidth="1"/>
    <col min="3" max="3" width="31.140625" style="5" customWidth="1"/>
    <col min="4" max="4" width="32.85546875" style="5" customWidth="1"/>
    <col min="5" max="5" width="25" style="5" customWidth="1"/>
    <col min="6" max="7" width="29.7109375" style="5" customWidth="1"/>
    <col min="8" max="8" width="24.5703125" style="5" customWidth="1"/>
    <col min="9" max="9" width="24" style="5" customWidth="1"/>
    <col min="10" max="10" width="20.28515625" style="5" customWidth="1"/>
    <col min="11" max="11" width="14.7109375" style="5" bestFit="1" customWidth="1"/>
    <col min="12" max="13" width="18.7109375" style="5" customWidth="1"/>
    <col min="14" max="14" width="22.140625" style="5" customWidth="1"/>
    <col min="15" max="15" width="26.140625" style="5" customWidth="1"/>
    <col min="16" max="16" width="19.5703125" style="5" bestFit="1" customWidth="1"/>
    <col min="17" max="17" width="55.28515625" style="5" customWidth="1"/>
    <col min="18"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449" t="s">
        <v>61</v>
      </c>
      <c r="C2" s="450"/>
      <c r="D2" s="450"/>
      <c r="E2" s="450"/>
      <c r="F2" s="450"/>
      <c r="G2" s="450"/>
      <c r="H2" s="450"/>
      <c r="I2" s="450"/>
      <c r="J2" s="450"/>
      <c r="K2" s="450"/>
      <c r="L2" s="450"/>
      <c r="M2" s="450"/>
      <c r="N2" s="450"/>
      <c r="O2" s="450"/>
      <c r="P2" s="450"/>
    </row>
    <row r="4" spans="2:16" ht="26.25" x14ac:dyDescent="0.25">
      <c r="B4" s="449" t="s">
        <v>47</v>
      </c>
      <c r="C4" s="450"/>
      <c r="D4" s="450"/>
      <c r="E4" s="450"/>
      <c r="F4" s="450"/>
      <c r="G4" s="450"/>
      <c r="H4" s="450"/>
      <c r="I4" s="450"/>
      <c r="J4" s="450"/>
      <c r="K4" s="450"/>
      <c r="L4" s="450"/>
      <c r="M4" s="450"/>
      <c r="N4" s="450"/>
      <c r="O4" s="450"/>
      <c r="P4" s="450"/>
    </row>
    <row r="5" spans="2:16" ht="15.75" thickBot="1" x14ac:dyDescent="0.3"/>
    <row r="6" spans="2:16" ht="21.75" thickBot="1" x14ac:dyDescent="0.3">
      <c r="B6" s="7" t="s">
        <v>4</v>
      </c>
      <c r="C6" s="447" t="s">
        <v>184</v>
      </c>
      <c r="D6" s="447"/>
      <c r="E6" s="447"/>
      <c r="F6" s="447"/>
      <c r="G6" s="447"/>
      <c r="H6" s="447"/>
      <c r="I6" s="447"/>
      <c r="J6" s="447"/>
      <c r="K6" s="447"/>
      <c r="L6" s="447"/>
      <c r="M6" s="447"/>
      <c r="N6" s="448"/>
    </row>
    <row r="7" spans="2:16" ht="16.5" thickBot="1" x14ac:dyDescent="0.3">
      <c r="B7" s="8" t="s">
        <v>5</v>
      </c>
      <c r="C7" s="447"/>
      <c r="D7" s="447"/>
      <c r="E7" s="447"/>
      <c r="F7" s="447"/>
      <c r="G7" s="447"/>
      <c r="H7" s="447"/>
      <c r="I7" s="447"/>
      <c r="J7" s="447"/>
      <c r="K7" s="447"/>
      <c r="L7" s="447"/>
      <c r="M7" s="447"/>
      <c r="N7" s="448"/>
    </row>
    <row r="8" spans="2:16" ht="16.5" thickBot="1" x14ac:dyDescent="0.3">
      <c r="B8" s="8" t="s">
        <v>6</v>
      </c>
      <c r="C8" s="447"/>
      <c r="D8" s="447"/>
      <c r="E8" s="447"/>
      <c r="F8" s="447"/>
      <c r="G8" s="447"/>
      <c r="H8" s="447"/>
      <c r="I8" s="447"/>
      <c r="J8" s="447"/>
      <c r="K8" s="447"/>
      <c r="L8" s="447"/>
      <c r="M8" s="447"/>
      <c r="N8" s="448"/>
    </row>
    <row r="9" spans="2:16" ht="16.5" thickBot="1" x14ac:dyDescent="0.3">
      <c r="B9" s="8" t="s">
        <v>7</v>
      </c>
      <c r="C9" s="447"/>
      <c r="D9" s="447"/>
      <c r="E9" s="447"/>
      <c r="F9" s="447"/>
      <c r="G9" s="447"/>
      <c r="H9" s="447"/>
      <c r="I9" s="447"/>
      <c r="J9" s="447"/>
      <c r="K9" s="447"/>
      <c r="L9" s="447"/>
      <c r="M9" s="447"/>
      <c r="N9" s="448"/>
    </row>
    <row r="10" spans="2:16" ht="16.5" thickBot="1" x14ac:dyDescent="0.3">
      <c r="B10" s="8" t="s">
        <v>8</v>
      </c>
      <c r="C10" s="453">
        <v>18</v>
      </c>
      <c r="D10" s="453"/>
      <c r="E10" s="454"/>
      <c r="F10" s="24"/>
      <c r="G10" s="24"/>
      <c r="H10" s="24"/>
      <c r="I10" s="24"/>
      <c r="J10" s="24"/>
      <c r="K10" s="24"/>
      <c r="L10" s="24"/>
      <c r="M10" s="24"/>
      <c r="N10" s="25"/>
    </row>
    <row r="11" spans="2:16" ht="16.5" thickBot="1" x14ac:dyDescent="0.3">
      <c r="B11" s="10" t="s">
        <v>9</v>
      </c>
      <c r="C11" s="11">
        <v>41977</v>
      </c>
      <c r="D11" s="12"/>
      <c r="E11" s="12"/>
      <c r="F11" s="12"/>
      <c r="G11" s="12"/>
      <c r="H11" s="12"/>
      <c r="I11" s="12"/>
      <c r="J11" s="12"/>
      <c r="K11" s="12"/>
      <c r="L11" s="12"/>
      <c r="M11" s="12"/>
      <c r="N11" s="13"/>
    </row>
    <row r="12" spans="2:16" ht="15.75" x14ac:dyDescent="0.25">
      <c r="B12" s="9"/>
      <c r="C12" s="14"/>
      <c r="D12" s="15"/>
      <c r="E12" s="15"/>
      <c r="F12" s="15"/>
      <c r="G12" s="15"/>
      <c r="H12" s="15"/>
      <c r="I12" s="67"/>
      <c r="J12" s="67"/>
      <c r="K12" s="67"/>
      <c r="L12" s="67"/>
      <c r="M12" s="67"/>
      <c r="N12" s="15"/>
    </row>
    <row r="13" spans="2:16" x14ac:dyDescent="0.25">
      <c r="I13" s="67"/>
      <c r="J13" s="67"/>
      <c r="K13" s="67"/>
      <c r="L13" s="67"/>
      <c r="M13" s="67"/>
      <c r="N13" s="68"/>
    </row>
    <row r="14" spans="2:16" ht="45.75" customHeight="1" x14ac:dyDescent="0.25">
      <c r="B14" s="455" t="s">
        <v>90</v>
      </c>
      <c r="C14" s="455"/>
      <c r="D14" s="122" t="s">
        <v>12</v>
      </c>
      <c r="E14" s="122" t="s">
        <v>13</v>
      </c>
      <c r="F14" s="122" t="s">
        <v>29</v>
      </c>
      <c r="G14" s="402"/>
      <c r="I14" s="26"/>
      <c r="J14" s="26"/>
      <c r="K14" s="26"/>
      <c r="L14" s="26"/>
      <c r="M14" s="26"/>
      <c r="N14" s="68"/>
    </row>
    <row r="15" spans="2:16" x14ac:dyDescent="0.25">
      <c r="B15" s="455"/>
      <c r="C15" s="455"/>
      <c r="D15" s="122">
        <v>18</v>
      </c>
      <c r="E15" s="42">
        <v>2004427099</v>
      </c>
      <c r="F15" s="242">
        <v>979</v>
      </c>
      <c r="G15" s="403"/>
      <c r="I15" s="27"/>
      <c r="J15" s="27"/>
      <c r="K15" s="27"/>
      <c r="L15" s="27"/>
      <c r="M15" s="27"/>
      <c r="N15" s="68"/>
    </row>
    <row r="16" spans="2:16" x14ac:dyDescent="0.25">
      <c r="B16" s="455"/>
      <c r="C16" s="455"/>
      <c r="D16" s="122"/>
      <c r="E16" s="42"/>
      <c r="F16" s="42"/>
      <c r="G16" s="403"/>
      <c r="I16" s="27"/>
      <c r="J16" s="27"/>
      <c r="K16" s="27"/>
      <c r="L16" s="27"/>
      <c r="M16" s="27"/>
      <c r="N16" s="68"/>
    </row>
    <row r="17" spans="1:14" x14ac:dyDescent="0.25">
      <c r="B17" s="455"/>
      <c r="C17" s="455"/>
      <c r="D17" s="122"/>
      <c r="E17" s="42"/>
      <c r="F17" s="42"/>
      <c r="G17" s="403"/>
      <c r="I17" s="27"/>
      <c r="J17" s="27"/>
      <c r="K17" s="27"/>
      <c r="L17" s="27"/>
      <c r="M17" s="27"/>
      <c r="N17" s="68"/>
    </row>
    <row r="18" spans="1:14" x14ac:dyDescent="0.25">
      <c r="B18" s="455"/>
      <c r="C18" s="455"/>
      <c r="D18" s="122"/>
      <c r="E18" s="124"/>
      <c r="F18" s="42"/>
      <c r="G18" s="403"/>
      <c r="H18" s="17"/>
      <c r="I18" s="27"/>
      <c r="J18" s="27"/>
      <c r="K18" s="27"/>
      <c r="L18" s="27"/>
      <c r="M18" s="27"/>
      <c r="N18" s="16"/>
    </row>
    <row r="19" spans="1:14" x14ac:dyDescent="0.25">
      <c r="B19" s="455"/>
      <c r="C19" s="455"/>
      <c r="D19" s="122"/>
      <c r="E19" s="124"/>
      <c r="F19" s="42"/>
      <c r="G19" s="403"/>
      <c r="H19" s="17"/>
      <c r="I19" s="29"/>
      <c r="J19" s="29"/>
      <c r="K19" s="29"/>
      <c r="L19" s="29"/>
      <c r="M19" s="29"/>
      <c r="N19" s="16"/>
    </row>
    <row r="20" spans="1:14" x14ac:dyDescent="0.25">
      <c r="B20" s="455"/>
      <c r="C20" s="455"/>
      <c r="D20" s="122"/>
      <c r="E20" s="124"/>
      <c r="F20" s="42"/>
      <c r="G20" s="403"/>
      <c r="H20" s="17"/>
      <c r="I20" s="67"/>
      <c r="J20" s="67"/>
      <c r="K20" s="67"/>
      <c r="L20" s="67"/>
      <c r="M20" s="67"/>
      <c r="N20" s="16"/>
    </row>
    <row r="21" spans="1:14" x14ac:dyDescent="0.25">
      <c r="B21" s="455"/>
      <c r="C21" s="455"/>
      <c r="D21" s="122"/>
      <c r="E21" s="124"/>
      <c r="F21" s="42"/>
      <c r="G21" s="403"/>
      <c r="H21" s="17"/>
      <c r="I21" s="67"/>
      <c r="J21" s="67"/>
      <c r="K21" s="67"/>
      <c r="L21" s="67"/>
      <c r="M21" s="67"/>
      <c r="N21" s="16"/>
    </row>
    <row r="22" spans="1:14" ht="15.75" thickBot="1" x14ac:dyDescent="0.3">
      <c r="B22" s="456" t="s">
        <v>14</v>
      </c>
      <c r="C22" s="457"/>
      <c r="D22" s="122"/>
      <c r="E22" s="42">
        <f>SUM(E15:E21)</f>
        <v>2004427099</v>
      </c>
      <c r="F22" s="242">
        <v>979</v>
      </c>
      <c r="G22" s="403"/>
      <c r="H22" s="17"/>
      <c r="I22" s="67"/>
      <c r="J22" s="67"/>
      <c r="K22" s="67"/>
      <c r="L22" s="67"/>
      <c r="M22" s="67"/>
      <c r="N22" s="16"/>
    </row>
    <row r="23" spans="1:14" ht="45.75" thickBot="1" x14ac:dyDescent="0.3">
      <c r="A23" s="31"/>
      <c r="B23" s="36" t="s">
        <v>15</v>
      </c>
      <c r="C23" s="36" t="s">
        <v>91</v>
      </c>
      <c r="E23" s="26"/>
      <c r="F23" s="26"/>
      <c r="G23" s="26"/>
      <c r="H23" s="26"/>
      <c r="I23" s="6"/>
      <c r="J23" s="6"/>
      <c r="K23" s="6"/>
      <c r="L23" s="6"/>
      <c r="M23" s="6"/>
    </row>
    <row r="24" spans="1:14" ht="15.75" thickBot="1" x14ac:dyDescent="0.3">
      <c r="A24" s="32">
        <v>1</v>
      </c>
      <c r="C24" s="34">
        <f>+F22*80%</f>
        <v>783.2</v>
      </c>
      <c r="D24" s="30"/>
      <c r="E24" s="33">
        <f>E22</f>
        <v>2004427099</v>
      </c>
      <c r="F24" s="28"/>
      <c r="G24" s="28"/>
      <c r="H24" s="28"/>
      <c r="I24" s="18"/>
      <c r="J24" s="18"/>
      <c r="K24" s="18"/>
      <c r="L24" s="18"/>
      <c r="M24" s="18"/>
    </row>
    <row r="25" spans="1:14" x14ac:dyDescent="0.25">
      <c r="A25" s="59"/>
      <c r="C25" s="60"/>
      <c r="D25" s="27"/>
      <c r="E25" s="61"/>
      <c r="F25" s="28"/>
      <c r="G25" s="28"/>
      <c r="H25" s="28"/>
      <c r="I25" s="18"/>
      <c r="J25" s="18"/>
      <c r="K25" s="18"/>
      <c r="L25" s="18"/>
      <c r="M25" s="18"/>
    </row>
    <row r="26" spans="1:14" x14ac:dyDescent="0.25">
      <c r="A26" s="59"/>
      <c r="C26" s="60"/>
      <c r="D26" s="27"/>
      <c r="E26" s="61"/>
      <c r="F26" s="28"/>
      <c r="G26" s="28"/>
      <c r="H26" s="28"/>
      <c r="I26" s="18"/>
      <c r="J26" s="18"/>
      <c r="K26" s="18"/>
      <c r="L26" s="18"/>
      <c r="M26" s="18"/>
    </row>
    <row r="27" spans="1:14" x14ac:dyDescent="0.25">
      <c r="A27" s="59"/>
      <c r="B27" s="82" t="s">
        <v>123</v>
      </c>
      <c r="C27" s="64"/>
      <c r="D27" s="64"/>
      <c r="E27" s="64"/>
      <c r="F27" s="64"/>
      <c r="G27" s="64"/>
      <c r="H27" s="64"/>
      <c r="I27" s="67"/>
      <c r="J27" s="67"/>
      <c r="K27" s="67"/>
      <c r="L27" s="67"/>
      <c r="M27" s="67"/>
      <c r="N27" s="68"/>
    </row>
    <row r="28" spans="1:14" x14ac:dyDescent="0.25">
      <c r="A28" s="59"/>
      <c r="B28" s="64"/>
      <c r="C28" s="64"/>
      <c r="D28" s="64"/>
      <c r="E28" s="64"/>
      <c r="F28" s="64"/>
      <c r="G28" s="64"/>
      <c r="H28" s="64"/>
      <c r="I28" s="67"/>
      <c r="J28" s="67"/>
      <c r="K28" s="67"/>
      <c r="L28" s="67"/>
      <c r="M28" s="67"/>
      <c r="N28" s="68"/>
    </row>
    <row r="29" spans="1:14" x14ac:dyDescent="0.25">
      <c r="A29" s="59"/>
      <c r="B29" s="84" t="s">
        <v>32</v>
      </c>
      <c r="C29" s="84" t="s">
        <v>124</v>
      </c>
      <c r="D29" s="84" t="s">
        <v>125</v>
      </c>
      <c r="E29" s="64"/>
      <c r="F29" s="64"/>
      <c r="G29" s="64"/>
      <c r="H29" s="64"/>
      <c r="I29" s="67"/>
      <c r="J29" s="67"/>
      <c r="K29" s="67"/>
      <c r="L29" s="67"/>
      <c r="M29" s="67"/>
      <c r="N29" s="68"/>
    </row>
    <row r="30" spans="1:14" x14ac:dyDescent="0.25">
      <c r="A30" s="59"/>
      <c r="B30" s="81" t="s">
        <v>126</v>
      </c>
      <c r="C30" s="399"/>
      <c r="D30" s="399" t="s">
        <v>186</v>
      </c>
      <c r="E30" s="64"/>
      <c r="F30" s="64"/>
      <c r="G30" s="64"/>
      <c r="H30" s="64"/>
      <c r="I30" s="67"/>
      <c r="J30" s="67"/>
      <c r="K30" s="67"/>
      <c r="L30" s="67"/>
      <c r="M30" s="67"/>
      <c r="N30" s="68"/>
    </row>
    <row r="31" spans="1:14" x14ac:dyDescent="0.25">
      <c r="A31" s="59"/>
      <c r="B31" s="81" t="s">
        <v>127</v>
      </c>
      <c r="C31" s="399" t="s">
        <v>186</v>
      </c>
      <c r="D31" s="399"/>
      <c r="E31" s="64"/>
      <c r="F31" s="64"/>
      <c r="G31" s="64"/>
      <c r="H31" s="64"/>
      <c r="I31" s="67"/>
      <c r="J31" s="67"/>
      <c r="K31" s="67"/>
      <c r="L31" s="67"/>
      <c r="M31" s="67"/>
      <c r="N31" s="68"/>
    </row>
    <row r="32" spans="1:14" x14ac:dyDescent="0.25">
      <c r="A32" s="59"/>
      <c r="B32" s="81" t="s">
        <v>128</v>
      </c>
      <c r="C32" s="399" t="s">
        <v>186</v>
      </c>
      <c r="D32" s="399"/>
      <c r="E32" s="64"/>
      <c r="F32" s="64"/>
      <c r="G32" s="64"/>
      <c r="H32" s="64"/>
      <c r="I32" s="67"/>
      <c r="J32" s="67"/>
      <c r="K32" s="67"/>
      <c r="L32" s="67"/>
      <c r="M32" s="67"/>
      <c r="N32" s="68"/>
    </row>
    <row r="33" spans="1:17" x14ac:dyDescent="0.25">
      <c r="A33" s="59"/>
      <c r="B33" s="81" t="s">
        <v>129</v>
      </c>
      <c r="C33" s="399"/>
      <c r="D33" s="399" t="s">
        <v>186</v>
      </c>
      <c r="E33" s="64"/>
      <c r="F33" s="64"/>
      <c r="G33" s="64"/>
      <c r="H33" s="64"/>
      <c r="I33" s="67"/>
      <c r="J33" s="67"/>
      <c r="K33" s="67"/>
      <c r="L33" s="67"/>
      <c r="M33" s="67"/>
      <c r="N33" s="68"/>
    </row>
    <row r="34" spans="1:17" x14ac:dyDescent="0.25">
      <c r="A34" s="59"/>
      <c r="B34" s="64"/>
      <c r="C34" s="64"/>
      <c r="D34" s="64"/>
      <c r="E34" s="64"/>
      <c r="F34" s="64"/>
      <c r="G34" s="64"/>
      <c r="H34" s="64"/>
      <c r="I34" s="67"/>
      <c r="J34" s="67"/>
      <c r="K34" s="67"/>
      <c r="L34" s="67"/>
      <c r="M34" s="67"/>
      <c r="N34" s="68"/>
    </row>
    <row r="35" spans="1:17" x14ac:dyDescent="0.25">
      <c r="A35" s="59"/>
      <c r="B35" s="64"/>
      <c r="C35" s="64"/>
      <c r="D35" s="64"/>
      <c r="E35" s="64"/>
      <c r="F35" s="64"/>
      <c r="G35" s="64"/>
      <c r="H35" s="64"/>
      <c r="I35" s="67"/>
      <c r="J35" s="67"/>
      <c r="K35" s="67"/>
      <c r="L35" s="67"/>
      <c r="M35" s="67"/>
      <c r="N35" s="68"/>
    </row>
    <row r="36" spans="1:17" x14ac:dyDescent="0.25">
      <c r="A36" s="59"/>
      <c r="B36" s="82" t="s">
        <v>130</v>
      </c>
      <c r="C36" s="64"/>
      <c r="D36" s="64"/>
      <c r="E36" s="64"/>
      <c r="F36" s="64"/>
      <c r="G36" s="64"/>
      <c r="H36" s="64"/>
      <c r="I36" s="67"/>
      <c r="J36" s="67"/>
      <c r="K36" s="67"/>
      <c r="L36" s="67"/>
      <c r="M36" s="67"/>
      <c r="N36" s="68"/>
    </row>
    <row r="37" spans="1:17" x14ac:dyDescent="0.25">
      <c r="A37" s="59"/>
      <c r="B37" s="64"/>
      <c r="C37" s="64"/>
      <c r="D37" s="64"/>
      <c r="E37" s="64"/>
      <c r="F37" s="64"/>
      <c r="G37" s="64"/>
      <c r="H37" s="64"/>
      <c r="I37" s="67"/>
      <c r="J37" s="67"/>
      <c r="K37" s="67"/>
      <c r="L37" s="67"/>
      <c r="M37" s="67"/>
      <c r="N37" s="68"/>
    </row>
    <row r="38" spans="1:17" x14ac:dyDescent="0.25">
      <c r="A38" s="59"/>
      <c r="B38" s="64"/>
      <c r="C38" s="64"/>
      <c r="D38" s="64"/>
      <c r="E38" s="64"/>
      <c r="F38" s="64"/>
      <c r="G38" s="64"/>
      <c r="H38" s="64"/>
      <c r="I38" s="67"/>
      <c r="J38" s="67"/>
      <c r="K38" s="67"/>
      <c r="L38" s="67"/>
      <c r="M38" s="67"/>
      <c r="N38" s="68"/>
    </row>
    <row r="39" spans="1:17" x14ac:dyDescent="0.25">
      <c r="A39" s="59"/>
      <c r="B39" s="84" t="s">
        <v>32</v>
      </c>
      <c r="C39" s="84" t="s">
        <v>56</v>
      </c>
      <c r="D39" s="83" t="s">
        <v>50</v>
      </c>
      <c r="E39" s="83" t="s">
        <v>16</v>
      </c>
      <c r="F39" s="64"/>
      <c r="G39" s="64"/>
      <c r="H39" s="64"/>
      <c r="I39" s="67"/>
      <c r="J39" s="67"/>
      <c r="K39" s="67"/>
      <c r="L39" s="67"/>
      <c r="M39" s="67"/>
      <c r="N39" s="68"/>
    </row>
    <row r="40" spans="1:17" ht="28.5" x14ac:dyDescent="0.25">
      <c r="A40" s="59"/>
      <c r="B40" s="65" t="s">
        <v>131</v>
      </c>
      <c r="C40" s="400">
        <v>40</v>
      </c>
      <c r="D40" s="401">
        <f>+D147</f>
        <v>0</v>
      </c>
      <c r="E40" s="458">
        <f>+D40+D41</f>
        <v>0</v>
      </c>
      <c r="F40" s="64"/>
      <c r="G40" s="64"/>
      <c r="H40" s="64"/>
      <c r="I40" s="67"/>
      <c r="J40" s="67"/>
      <c r="K40" s="67"/>
      <c r="L40" s="67"/>
      <c r="M40" s="67"/>
      <c r="N40" s="68"/>
    </row>
    <row r="41" spans="1:17" ht="42.75" x14ac:dyDescent="0.25">
      <c r="A41" s="59"/>
      <c r="B41" s="65" t="s">
        <v>132</v>
      </c>
      <c r="C41" s="400">
        <v>60</v>
      </c>
      <c r="D41" s="401">
        <f>+D148</f>
        <v>0</v>
      </c>
      <c r="E41" s="459"/>
      <c r="F41" s="64"/>
      <c r="G41" s="64"/>
      <c r="H41" s="64"/>
      <c r="I41" s="67"/>
      <c r="J41" s="67"/>
      <c r="K41" s="67"/>
      <c r="L41" s="67"/>
      <c r="M41" s="67"/>
      <c r="N41" s="68"/>
    </row>
    <row r="42" spans="1:17" x14ac:dyDescent="0.25">
      <c r="A42" s="59"/>
      <c r="C42" s="60"/>
      <c r="D42" s="27"/>
      <c r="E42" s="61"/>
      <c r="F42" s="28"/>
      <c r="G42" s="28"/>
      <c r="H42" s="28"/>
      <c r="I42" s="18"/>
      <c r="J42" s="18"/>
      <c r="K42" s="18"/>
      <c r="L42" s="18"/>
      <c r="M42" s="18"/>
    </row>
    <row r="43" spans="1:17" x14ac:dyDescent="0.25">
      <c r="A43" s="59"/>
      <c r="C43" s="60"/>
      <c r="D43" s="27"/>
      <c r="E43" s="61"/>
      <c r="F43" s="28"/>
      <c r="G43" s="28"/>
      <c r="H43" s="28"/>
      <c r="I43" s="18"/>
      <c r="J43" s="18"/>
      <c r="K43" s="18"/>
      <c r="L43" s="18"/>
      <c r="M43" s="18"/>
    </row>
    <row r="44" spans="1:17" ht="24" customHeight="1" x14ac:dyDescent="0.25">
      <c r="A44" s="59"/>
      <c r="C44" s="60"/>
      <c r="D44" s="27"/>
      <c r="E44" s="61"/>
      <c r="F44" s="28"/>
      <c r="G44" s="28"/>
      <c r="H44" s="28"/>
      <c r="I44" s="18"/>
      <c r="J44" s="18"/>
      <c r="K44" s="18"/>
      <c r="L44" s="18"/>
      <c r="M44" s="460" t="s">
        <v>34</v>
      </c>
      <c r="N44" s="460"/>
    </row>
    <row r="45" spans="1:17" ht="27.75" customHeight="1" thickBot="1" x14ac:dyDescent="0.3">
      <c r="M45" s="461"/>
      <c r="N45" s="461"/>
    </row>
    <row r="46" spans="1:17" x14ac:dyDescent="0.25">
      <c r="B46" s="82" t="s">
        <v>145</v>
      </c>
      <c r="M46" s="43"/>
      <c r="N46" s="43"/>
    </row>
    <row r="47" spans="1:17" ht="15.75" thickBot="1" x14ac:dyDescent="0.3">
      <c r="M47" s="43"/>
      <c r="N47" s="43"/>
    </row>
    <row r="48" spans="1:17" s="67" customFormat="1" ht="109.5" customHeight="1" x14ac:dyDescent="0.25">
      <c r="B48" s="78" t="s">
        <v>133</v>
      </c>
      <c r="C48" s="78" t="s">
        <v>134</v>
      </c>
      <c r="D48" s="78" t="s">
        <v>135</v>
      </c>
      <c r="E48" s="78" t="s">
        <v>44</v>
      </c>
      <c r="F48" s="78" t="s">
        <v>22</v>
      </c>
      <c r="G48" s="78" t="s">
        <v>92</v>
      </c>
      <c r="H48" s="78" t="s">
        <v>17</v>
      </c>
      <c r="I48" s="78" t="s">
        <v>10</v>
      </c>
      <c r="J48" s="78" t="s">
        <v>30</v>
      </c>
      <c r="K48" s="78" t="s">
        <v>59</v>
      </c>
      <c r="L48" s="78" t="s">
        <v>20</v>
      </c>
      <c r="M48" s="63" t="s">
        <v>26</v>
      </c>
      <c r="N48" s="78" t="s">
        <v>136</v>
      </c>
      <c r="O48" s="78" t="s">
        <v>35</v>
      </c>
      <c r="P48" s="79" t="s">
        <v>11</v>
      </c>
      <c r="Q48" s="79" t="s">
        <v>19</v>
      </c>
    </row>
    <row r="49" spans="1:26" s="73" customFormat="1" ht="114.75" customHeight="1" x14ac:dyDescent="0.25">
      <c r="A49" s="35">
        <v>1</v>
      </c>
      <c r="B49" s="245" t="s">
        <v>185</v>
      </c>
      <c r="C49" s="245" t="s">
        <v>184</v>
      </c>
      <c r="D49" s="245" t="s">
        <v>148</v>
      </c>
      <c r="E49" s="254">
        <v>21</v>
      </c>
      <c r="F49" s="255" t="s">
        <v>124</v>
      </c>
      <c r="G49" s="256">
        <v>0</v>
      </c>
      <c r="H49" s="257">
        <v>40765</v>
      </c>
      <c r="I49" s="257">
        <v>40965</v>
      </c>
      <c r="J49" s="258" t="s">
        <v>125</v>
      </c>
      <c r="K49" s="249">
        <v>6</v>
      </c>
      <c r="L49" s="388">
        <v>0</v>
      </c>
      <c r="M49" s="259">
        <v>384</v>
      </c>
      <c r="N49" s="254"/>
      <c r="O49" s="260">
        <v>117645312</v>
      </c>
      <c r="P49" s="260">
        <v>82</v>
      </c>
      <c r="Q49" s="251" t="s">
        <v>150</v>
      </c>
      <c r="R49" s="72"/>
      <c r="S49" s="72"/>
      <c r="T49" s="72"/>
      <c r="U49" s="72"/>
      <c r="V49" s="72"/>
      <c r="W49" s="72"/>
      <c r="X49" s="72"/>
      <c r="Y49" s="72"/>
      <c r="Z49" s="72"/>
    </row>
    <row r="50" spans="1:26" s="73" customFormat="1" ht="28.5" x14ac:dyDescent="0.25">
      <c r="A50" s="35">
        <f>+A49+1</f>
        <v>2</v>
      </c>
      <c r="B50" s="245" t="s">
        <v>185</v>
      </c>
      <c r="C50" s="245" t="s">
        <v>184</v>
      </c>
      <c r="D50" s="245" t="s">
        <v>187</v>
      </c>
      <c r="E50" s="254">
        <v>7</v>
      </c>
      <c r="F50" s="255" t="s">
        <v>125</v>
      </c>
      <c r="G50" s="256">
        <v>0</v>
      </c>
      <c r="H50" s="257">
        <v>40441</v>
      </c>
      <c r="I50" s="257">
        <v>40532</v>
      </c>
      <c r="J50" s="258" t="s">
        <v>125</v>
      </c>
      <c r="K50" s="249"/>
      <c r="L50" s="388">
        <v>3</v>
      </c>
      <c r="M50" s="259">
        <v>100</v>
      </c>
      <c r="N50" s="254"/>
      <c r="O50" s="260">
        <v>44000000</v>
      </c>
      <c r="P50" s="260">
        <v>83</v>
      </c>
      <c r="Q50" s="251" t="s">
        <v>188</v>
      </c>
      <c r="R50" s="72"/>
      <c r="S50" s="72"/>
      <c r="T50" s="72"/>
      <c r="U50" s="72"/>
      <c r="V50" s="72"/>
      <c r="W50" s="72"/>
      <c r="X50" s="72"/>
      <c r="Y50" s="72"/>
      <c r="Z50" s="72"/>
    </row>
    <row r="51" spans="1:26" s="73" customFormat="1" ht="57" x14ac:dyDescent="0.25">
      <c r="A51" s="35"/>
      <c r="B51" s="245" t="s">
        <v>185</v>
      </c>
      <c r="C51" s="245" t="s">
        <v>184</v>
      </c>
      <c r="D51" s="245" t="s">
        <v>187</v>
      </c>
      <c r="E51" s="254">
        <v>184</v>
      </c>
      <c r="F51" s="255" t="s">
        <v>125</v>
      </c>
      <c r="G51" s="256">
        <v>0</v>
      </c>
      <c r="H51" s="257">
        <v>39951</v>
      </c>
      <c r="I51" s="257">
        <v>40165</v>
      </c>
      <c r="J51" s="258" t="s">
        <v>125</v>
      </c>
      <c r="K51" s="249">
        <v>3</v>
      </c>
      <c r="L51" s="388">
        <v>4</v>
      </c>
      <c r="M51" s="259">
        <v>673</v>
      </c>
      <c r="N51" s="254"/>
      <c r="O51" s="260"/>
      <c r="P51" s="260"/>
      <c r="Q51" s="251" t="s">
        <v>464</v>
      </c>
      <c r="R51" s="72"/>
      <c r="S51" s="72"/>
      <c r="T51" s="72"/>
      <c r="U51" s="72"/>
      <c r="V51" s="72"/>
      <c r="W51" s="72"/>
      <c r="X51" s="72"/>
      <c r="Y51" s="72"/>
      <c r="Z51" s="72"/>
    </row>
    <row r="52" spans="1:26" s="73" customFormat="1" ht="28.5" x14ac:dyDescent="0.25">
      <c r="A52" s="35"/>
      <c r="B52" s="245" t="s">
        <v>185</v>
      </c>
      <c r="C52" s="245" t="s">
        <v>184</v>
      </c>
      <c r="D52" s="245" t="s">
        <v>148</v>
      </c>
      <c r="E52" s="254">
        <v>227</v>
      </c>
      <c r="F52" s="255" t="s">
        <v>124</v>
      </c>
      <c r="G52" s="256">
        <v>0</v>
      </c>
      <c r="H52" s="257">
        <v>39904</v>
      </c>
      <c r="I52" s="257">
        <v>40026</v>
      </c>
      <c r="J52" s="258" t="s">
        <v>125</v>
      </c>
      <c r="K52" s="249"/>
      <c r="L52" s="388">
        <v>4</v>
      </c>
      <c r="M52" s="259">
        <v>384</v>
      </c>
      <c r="N52" s="254"/>
      <c r="O52" s="260">
        <v>111316992</v>
      </c>
      <c r="P52" s="260">
        <v>82</v>
      </c>
      <c r="Q52" s="251" t="s">
        <v>189</v>
      </c>
      <c r="R52" s="72"/>
      <c r="S52" s="72"/>
      <c r="T52" s="72"/>
      <c r="U52" s="72"/>
      <c r="V52" s="72"/>
      <c r="W52" s="72"/>
      <c r="X52" s="72"/>
      <c r="Y52" s="72"/>
      <c r="Z52" s="72"/>
    </row>
    <row r="53" spans="1:26" s="73" customFormat="1" ht="28.5" x14ac:dyDescent="0.25">
      <c r="A53" s="35">
        <f t="shared" ref="A53" si="0">+A50+1</f>
        <v>3</v>
      </c>
      <c r="B53" s="245" t="s">
        <v>185</v>
      </c>
      <c r="C53" s="245" t="s">
        <v>184</v>
      </c>
      <c r="D53" s="245" t="s">
        <v>148</v>
      </c>
      <c r="E53" s="254">
        <v>226</v>
      </c>
      <c r="F53" s="255" t="s">
        <v>124</v>
      </c>
      <c r="G53" s="256" t="s">
        <v>149</v>
      </c>
      <c r="H53" s="257">
        <v>39904</v>
      </c>
      <c r="I53" s="257">
        <v>40026</v>
      </c>
      <c r="J53" s="258" t="s">
        <v>125</v>
      </c>
      <c r="K53" s="249"/>
      <c r="L53" s="254">
        <v>4</v>
      </c>
      <c r="M53" s="259">
        <v>100</v>
      </c>
      <c r="N53" s="254"/>
      <c r="O53" s="260">
        <v>66638400</v>
      </c>
      <c r="P53" s="260">
        <v>82</v>
      </c>
      <c r="Q53" s="251" t="s">
        <v>189</v>
      </c>
      <c r="R53" s="72"/>
      <c r="S53" s="72"/>
      <c r="T53" s="72"/>
      <c r="U53" s="72"/>
      <c r="V53" s="72"/>
      <c r="W53" s="72"/>
      <c r="X53" s="72"/>
      <c r="Y53" s="72"/>
      <c r="Z53" s="72"/>
    </row>
    <row r="54" spans="1:26" s="73" customFormat="1" x14ac:dyDescent="0.25">
      <c r="A54" s="35"/>
      <c r="B54" s="119" t="s">
        <v>16</v>
      </c>
      <c r="C54" s="75"/>
      <c r="D54" s="74"/>
      <c r="E54" s="125"/>
      <c r="F54" s="70"/>
      <c r="G54" s="70"/>
      <c r="H54" s="70"/>
      <c r="I54" s="71"/>
      <c r="J54" s="71"/>
      <c r="K54" s="127">
        <f>SUM(K49:K53)</f>
        <v>9</v>
      </c>
      <c r="L54" s="76">
        <f>SUM(L49:L53)</f>
        <v>15</v>
      </c>
      <c r="M54" s="129">
        <f>SUM(M49:M53)</f>
        <v>1641</v>
      </c>
      <c r="N54" s="129"/>
      <c r="O54" s="19"/>
      <c r="P54" s="19"/>
      <c r="Q54" s="114"/>
    </row>
    <row r="55" spans="1:26" s="20" customFormat="1" x14ac:dyDescent="0.25">
      <c r="E55" s="21"/>
    </row>
    <row r="56" spans="1:26" s="20" customFormat="1" x14ac:dyDescent="0.25">
      <c r="B56" s="462" t="s">
        <v>28</v>
      </c>
      <c r="C56" s="462" t="s">
        <v>27</v>
      </c>
      <c r="D56" s="464" t="s">
        <v>33</v>
      </c>
      <c r="E56" s="464"/>
    </row>
    <row r="57" spans="1:26" s="20" customFormat="1" x14ac:dyDescent="0.25">
      <c r="B57" s="463"/>
      <c r="C57" s="463"/>
      <c r="D57" s="123" t="s">
        <v>23</v>
      </c>
      <c r="E57" s="41" t="s">
        <v>24</v>
      </c>
    </row>
    <row r="58" spans="1:26" s="20" customFormat="1" ht="30.6" customHeight="1" x14ac:dyDescent="0.25">
      <c r="B58" s="39" t="s">
        <v>21</v>
      </c>
      <c r="C58" s="40">
        <f>+K54</f>
        <v>9</v>
      </c>
      <c r="D58" s="338"/>
      <c r="E58" s="338" t="s">
        <v>186</v>
      </c>
      <c r="F58" s="22"/>
      <c r="G58" s="22"/>
      <c r="H58" s="22"/>
      <c r="I58" s="22"/>
      <c r="J58" s="22"/>
      <c r="K58" s="22"/>
      <c r="L58" s="22"/>
      <c r="M58" s="22"/>
    </row>
    <row r="59" spans="1:26" s="20" customFormat="1" ht="30" customHeight="1" x14ac:dyDescent="0.25">
      <c r="B59" s="39" t="s">
        <v>25</v>
      </c>
      <c r="C59" s="40">
        <f>+M54</f>
        <v>1641</v>
      </c>
      <c r="D59" s="338" t="s">
        <v>186</v>
      </c>
      <c r="E59" s="338"/>
    </row>
    <row r="60" spans="1:26" s="20" customFormat="1" x14ac:dyDescent="0.25">
      <c r="B60" s="23"/>
      <c r="C60" s="465"/>
      <c r="D60" s="465"/>
      <c r="E60" s="465"/>
      <c r="F60" s="465"/>
      <c r="G60" s="465"/>
      <c r="H60" s="465"/>
      <c r="I60" s="465"/>
      <c r="J60" s="465"/>
      <c r="K60" s="465"/>
      <c r="L60" s="465"/>
      <c r="M60" s="465"/>
      <c r="N60" s="465"/>
    </row>
    <row r="61" spans="1:26" ht="28.15" customHeight="1" thickBot="1" x14ac:dyDescent="0.3"/>
    <row r="62" spans="1:26" ht="27" thickBot="1" x14ac:dyDescent="0.3">
      <c r="B62" s="466" t="s">
        <v>93</v>
      </c>
      <c r="C62" s="466"/>
      <c r="D62" s="466"/>
      <c r="E62" s="466"/>
      <c r="F62" s="466"/>
      <c r="G62" s="466"/>
      <c r="H62" s="466"/>
      <c r="I62" s="466"/>
      <c r="J62" s="466"/>
      <c r="K62" s="466"/>
      <c r="L62" s="466"/>
      <c r="M62" s="466"/>
      <c r="N62" s="466"/>
    </row>
    <row r="65" spans="2:17" ht="109.5" customHeight="1" x14ac:dyDescent="0.25">
      <c r="B65" s="80" t="s">
        <v>137</v>
      </c>
      <c r="C65" s="45" t="s">
        <v>2</v>
      </c>
      <c r="D65" s="45" t="s">
        <v>95</v>
      </c>
      <c r="E65" s="45" t="s">
        <v>94</v>
      </c>
      <c r="F65" s="45" t="s">
        <v>96</v>
      </c>
      <c r="G65" s="45" t="s">
        <v>97</v>
      </c>
      <c r="H65" s="45" t="s">
        <v>98</v>
      </c>
      <c r="I65" s="45" t="s">
        <v>99</v>
      </c>
      <c r="J65" s="45" t="s">
        <v>100</v>
      </c>
      <c r="K65" s="45" t="s">
        <v>101</v>
      </c>
      <c r="L65" s="45" t="s">
        <v>102</v>
      </c>
      <c r="M65" s="56" t="s">
        <v>103</v>
      </c>
      <c r="N65" s="56" t="s">
        <v>104</v>
      </c>
      <c r="O65" s="467" t="s">
        <v>3</v>
      </c>
      <c r="P65" s="468"/>
      <c r="Q65" s="45" t="s">
        <v>18</v>
      </c>
    </row>
    <row r="66" spans="2:17" ht="45.75" customHeight="1" x14ac:dyDescent="0.2">
      <c r="B66" s="269" t="s">
        <v>455</v>
      </c>
      <c r="C66" s="306" t="s">
        <v>167</v>
      </c>
      <c r="D66" s="305" t="s">
        <v>125</v>
      </c>
      <c r="E66" s="305">
        <v>979</v>
      </c>
      <c r="F66" s="311" t="s">
        <v>125</v>
      </c>
      <c r="G66" s="311" t="s">
        <v>125</v>
      </c>
      <c r="H66" s="311" t="s">
        <v>125</v>
      </c>
      <c r="I66" s="305" t="s">
        <v>124</v>
      </c>
      <c r="J66" s="305" t="s">
        <v>125</v>
      </c>
      <c r="K66" s="305" t="s">
        <v>125</v>
      </c>
      <c r="L66" s="305" t="s">
        <v>125</v>
      </c>
      <c r="M66" s="305" t="s">
        <v>125</v>
      </c>
      <c r="N66" s="270" t="s">
        <v>125</v>
      </c>
      <c r="O66" s="469"/>
      <c r="P66" s="470"/>
      <c r="Q66" s="306" t="s">
        <v>124</v>
      </c>
    </row>
    <row r="67" spans="2:17" x14ac:dyDescent="0.2">
      <c r="B67" s="274"/>
      <c r="C67" s="306"/>
      <c r="D67" s="305"/>
      <c r="E67" s="305"/>
      <c r="F67" s="311"/>
      <c r="G67" s="311"/>
      <c r="H67" s="311"/>
      <c r="I67" s="305"/>
      <c r="J67" s="305"/>
      <c r="K67" s="305"/>
      <c r="L67" s="305"/>
      <c r="M67" s="305"/>
      <c r="N67" s="270"/>
      <c r="O67" s="469"/>
      <c r="P67" s="470"/>
      <c r="Q67" s="306"/>
    </row>
    <row r="68" spans="2:17" x14ac:dyDescent="0.25">
      <c r="B68" s="1"/>
      <c r="C68" s="1"/>
      <c r="D68" s="3"/>
      <c r="E68" s="3"/>
      <c r="F68" s="2"/>
      <c r="G68" s="2"/>
      <c r="H68" s="2"/>
      <c r="I68" s="57"/>
      <c r="J68" s="57"/>
      <c r="K68" s="81"/>
      <c r="L68" s="81"/>
      <c r="M68" s="81"/>
      <c r="N68" s="81"/>
      <c r="O68" s="451"/>
      <c r="P68" s="452"/>
      <c r="Q68" s="81"/>
    </row>
    <row r="69" spans="2:17" x14ac:dyDescent="0.25">
      <c r="B69" s="1"/>
      <c r="C69" s="1"/>
      <c r="D69" s="3"/>
      <c r="E69" s="3"/>
      <c r="F69" s="2"/>
      <c r="G69" s="2"/>
      <c r="H69" s="2"/>
      <c r="I69" s="57"/>
      <c r="J69" s="57"/>
      <c r="K69" s="81"/>
      <c r="L69" s="81"/>
      <c r="M69" s="81"/>
      <c r="N69" s="81"/>
      <c r="O69" s="451"/>
      <c r="P69" s="452"/>
      <c r="Q69" s="81"/>
    </row>
    <row r="70" spans="2:17" x14ac:dyDescent="0.25">
      <c r="B70" s="1"/>
      <c r="C70" s="1"/>
      <c r="D70" s="3"/>
      <c r="E70" s="3"/>
      <c r="F70" s="2"/>
      <c r="G70" s="2"/>
      <c r="H70" s="2"/>
      <c r="I70" s="57"/>
      <c r="J70" s="57"/>
      <c r="K70" s="81"/>
      <c r="L70" s="81"/>
      <c r="M70" s="81"/>
      <c r="N70" s="81"/>
      <c r="O70" s="451"/>
      <c r="P70" s="452"/>
      <c r="Q70" s="81"/>
    </row>
    <row r="71" spans="2:17" x14ac:dyDescent="0.25">
      <c r="B71" s="1"/>
      <c r="C71" s="1"/>
      <c r="D71" s="3"/>
      <c r="E71" s="3"/>
      <c r="F71" s="2"/>
      <c r="G71" s="2"/>
      <c r="H71" s="2"/>
      <c r="I71" s="57"/>
      <c r="J71" s="57"/>
      <c r="K71" s="81"/>
      <c r="L71" s="81"/>
      <c r="M71" s="81"/>
      <c r="N71" s="81"/>
      <c r="O71" s="451"/>
      <c r="P71" s="452"/>
      <c r="Q71" s="81"/>
    </row>
    <row r="72" spans="2:17" x14ac:dyDescent="0.25">
      <c r="B72" s="81"/>
      <c r="C72" s="81"/>
      <c r="D72" s="81"/>
      <c r="E72" s="81"/>
      <c r="F72" s="81"/>
      <c r="G72" s="81"/>
      <c r="H72" s="81"/>
      <c r="I72" s="81"/>
      <c r="J72" s="81"/>
      <c r="K72" s="81"/>
      <c r="L72" s="81"/>
      <c r="M72" s="81"/>
      <c r="N72" s="81"/>
      <c r="O72" s="451"/>
      <c r="P72" s="452"/>
      <c r="Q72" s="81"/>
    </row>
    <row r="73" spans="2:17" x14ac:dyDescent="0.25">
      <c r="B73" s="5" t="s">
        <v>1</v>
      </c>
    </row>
    <row r="74" spans="2:17" x14ac:dyDescent="0.25">
      <c r="B74" s="5" t="s">
        <v>36</v>
      </c>
    </row>
    <row r="75" spans="2:17" x14ac:dyDescent="0.25">
      <c r="B75" s="5" t="s">
        <v>60</v>
      </c>
    </row>
    <row r="77" spans="2:17" ht="15.75" thickBot="1" x14ac:dyDescent="0.3"/>
    <row r="78" spans="2:17" ht="27" thickBot="1" x14ac:dyDescent="0.3">
      <c r="B78" s="474" t="s">
        <v>37</v>
      </c>
      <c r="C78" s="475"/>
      <c r="D78" s="475"/>
      <c r="E78" s="475"/>
      <c r="F78" s="475"/>
      <c r="G78" s="475"/>
      <c r="H78" s="475"/>
      <c r="I78" s="475"/>
      <c r="J78" s="475"/>
      <c r="K78" s="475"/>
      <c r="L78" s="475"/>
      <c r="M78" s="475"/>
      <c r="N78" s="476"/>
    </row>
    <row r="83" spans="2:52" ht="76.5" customHeight="1" x14ac:dyDescent="0.25">
      <c r="B83" s="80" t="s">
        <v>0</v>
      </c>
      <c r="C83" s="80" t="s">
        <v>38</v>
      </c>
      <c r="D83" s="80" t="s">
        <v>39</v>
      </c>
      <c r="E83" s="80" t="s">
        <v>105</v>
      </c>
      <c r="F83" s="80" t="s">
        <v>107</v>
      </c>
      <c r="G83" s="80" t="s">
        <v>108</v>
      </c>
      <c r="H83" s="80" t="s">
        <v>109</v>
      </c>
      <c r="I83" s="80" t="s">
        <v>106</v>
      </c>
      <c r="J83" s="467" t="s">
        <v>110</v>
      </c>
      <c r="K83" s="477"/>
      <c r="L83" s="468"/>
      <c r="M83" s="80" t="s">
        <v>111</v>
      </c>
      <c r="N83" s="80" t="s">
        <v>40</v>
      </c>
      <c r="O83" s="80" t="s">
        <v>41</v>
      </c>
      <c r="P83" s="467" t="s">
        <v>3</v>
      </c>
      <c r="Q83" s="468"/>
    </row>
    <row r="84" spans="2:52" ht="60.75" customHeight="1" x14ac:dyDescent="0.25">
      <c r="B84" s="120" t="s">
        <v>42</v>
      </c>
      <c r="C84" s="302" t="s">
        <v>458</v>
      </c>
      <c r="D84" s="46" t="s">
        <v>190</v>
      </c>
      <c r="E84" s="81">
        <v>40881210</v>
      </c>
      <c r="F84" s="46" t="s">
        <v>156</v>
      </c>
      <c r="G84" s="46" t="s">
        <v>157</v>
      </c>
      <c r="H84" s="136">
        <v>41262</v>
      </c>
      <c r="I84" s="81" t="s">
        <v>151</v>
      </c>
      <c r="J84" s="46" t="s">
        <v>191</v>
      </c>
      <c r="K84" s="265" t="s">
        <v>192</v>
      </c>
      <c r="L84" s="136" t="s">
        <v>193</v>
      </c>
      <c r="M84" s="81" t="s">
        <v>124</v>
      </c>
      <c r="N84" s="81" t="s">
        <v>124</v>
      </c>
      <c r="O84" s="81" t="s">
        <v>125</v>
      </c>
      <c r="P84" s="445" t="s">
        <v>194</v>
      </c>
      <c r="Q84" s="446"/>
    </row>
    <row r="85" spans="2:52" ht="51.75" customHeight="1" x14ac:dyDescent="0.25">
      <c r="B85" s="307" t="s">
        <v>42</v>
      </c>
      <c r="C85" s="302" t="s">
        <v>458</v>
      </c>
      <c r="D85" s="46" t="s">
        <v>195</v>
      </c>
      <c r="E85" s="81">
        <v>40880985</v>
      </c>
      <c r="F85" s="46" t="s">
        <v>196</v>
      </c>
      <c r="G85" s="46" t="s">
        <v>176</v>
      </c>
      <c r="H85" s="136">
        <v>40263</v>
      </c>
      <c r="I85" s="81" t="s">
        <v>154</v>
      </c>
      <c r="J85" s="46" t="s">
        <v>198</v>
      </c>
      <c r="K85" s="265" t="s">
        <v>197</v>
      </c>
      <c r="L85" s="265" t="s">
        <v>199</v>
      </c>
      <c r="M85" s="81" t="s">
        <v>124</v>
      </c>
      <c r="N85" s="81" t="s">
        <v>124</v>
      </c>
      <c r="O85" s="81" t="s">
        <v>125</v>
      </c>
      <c r="P85" s="445" t="s">
        <v>200</v>
      </c>
      <c r="Q85" s="446"/>
    </row>
    <row r="86" spans="2:52" ht="60" x14ac:dyDescent="0.25">
      <c r="B86" s="239" t="s">
        <v>42</v>
      </c>
      <c r="C86" s="302" t="s">
        <v>458</v>
      </c>
      <c r="D86" s="46" t="s">
        <v>201</v>
      </c>
      <c r="E86" s="81">
        <v>37781739</v>
      </c>
      <c r="F86" s="46" t="s">
        <v>202</v>
      </c>
      <c r="G86" s="46" t="s">
        <v>203</v>
      </c>
      <c r="H86" s="136">
        <v>35790</v>
      </c>
      <c r="I86" s="301" t="s">
        <v>154</v>
      </c>
      <c r="J86" s="46" t="s">
        <v>204</v>
      </c>
      <c r="K86" s="265" t="s">
        <v>205</v>
      </c>
      <c r="L86" s="136" t="s">
        <v>206</v>
      </c>
      <c r="M86" s="81" t="s">
        <v>124</v>
      </c>
      <c r="N86" s="81" t="s">
        <v>124</v>
      </c>
      <c r="O86" s="81" t="s">
        <v>125</v>
      </c>
      <c r="P86" s="445" t="s">
        <v>207</v>
      </c>
      <c r="Q86" s="446"/>
    </row>
    <row r="87" spans="2:52" ht="30" x14ac:dyDescent="0.25">
      <c r="B87" s="239" t="s">
        <v>43</v>
      </c>
      <c r="C87" s="302" t="s">
        <v>459</v>
      </c>
      <c r="D87" s="302" t="s">
        <v>208</v>
      </c>
      <c r="E87" s="312">
        <v>1124027593</v>
      </c>
      <c r="F87" s="302" t="s">
        <v>156</v>
      </c>
      <c r="G87" s="302" t="s">
        <v>209</v>
      </c>
      <c r="H87" s="313">
        <v>41482</v>
      </c>
      <c r="I87" s="309" t="s">
        <v>151</v>
      </c>
      <c r="J87" s="302" t="s">
        <v>210</v>
      </c>
      <c r="K87" s="314" t="s">
        <v>211</v>
      </c>
      <c r="L87" s="265" t="s">
        <v>156</v>
      </c>
      <c r="M87" s="81" t="s">
        <v>124</v>
      </c>
      <c r="N87" s="81" t="s">
        <v>124</v>
      </c>
      <c r="O87" s="81" t="s">
        <v>124</v>
      </c>
      <c r="P87" s="445" t="s">
        <v>212</v>
      </c>
      <c r="Q87" s="446"/>
    </row>
    <row r="88" spans="2:52" ht="45" x14ac:dyDescent="0.25">
      <c r="B88" s="307" t="s">
        <v>43</v>
      </c>
      <c r="C88" s="302" t="s">
        <v>459</v>
      </c>
      <c r="D88" s="302" t="s">
        <v>213</v>
      </c>
      <c r="E88" s="312">
        <v>1010131660</v>
      </c>
      <c r="F88" s="302" t="s">
        <v>156</v>
      </c>
      <c r="G88" s="302" t="s">
        <v>157</v>
      </c>
      <c r="H88" s="313">
        <v>41166</v>
      </c>
      <c r="I88" s="308" t="s">
        <v>151</v>
      </c>
      <c r="J88" s="46" t="s">
        <v>198</v>
      </c>
      <c r="K88" s="138" t="s">
        <v>214</v>
      </c>
      <c r="L88" s="265" t="s">
        <v>155</v>
      </c>
      <c r="M88" s="81" t="s">
        <v>124</v>
      </c>
      <c r="N88" s="81" t="s">
        <v>124</v>
      </c>
      <c r="O88" s="81" t="s">
        <v>124</v>
      </c>
      <c r="P88" s="445" t="s">
        <v>212</v>
      </c>
      <c r="Q88" s="446"/>
    </row>
    <row r="89" spans="2:52" ht="63" customHeight="1" x14ac:dyDescent="0.25">
      <c r="B89" s="323" t="s">
        <v>43</v>
      </c>
      <c r="C89" s="302" t="s">
        <v>459</v>
      </c>
      <c r="D89" s="81" t="s">
        <v>215</v>
      </c>
      <c r="E89" s="324">
        <v>40984371</v>
      </c>
      <c r="F89" s="324" t="s">
        <v>156</v>
      </c>
      <c r="G89" s="46" t="s">
        <v>216</v>
      </c>
      <c r="H89" s="326">
        <v>35826</v>
      </c>
      <c r="I89" s="324" t="s">
        <v>217</v>
      </c>
      <c r="J89" s="325" t="s">
        <v>218</v>
      </c>
      <c r="K89" s="324" t="s">
        <v>219</v>
      </c>
      <c r="L89" s="324" t="s">
        <v>155</v>
      </c>
      <c r="M89" s="324" t="s">
        <v>124</v>
      </c>
      <c r="N89" s="324" t="s">
        <v>124</v>
      </c>
      <c r="O89" s="324" t="s">
        <v>124</v>
      </c>
      <c r="P89" s="445" t="s">
        <v>220</v>
      </c>
      <c r="Q89" s="44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row>
    <row r="90" spans="2:52" s="81" customFormat="1" ht="40.5" customHeight="1" x14ac:dyDescent="0.25">
      <c r="B90" s="307" t="s">
        <v>43</v>
      </c>
      <c r="C90" s="302" t="s">
        <v>459</v>
      </c>
      <c r="D90" s="81" t="s">
        <v>222</v>
      </c>
      <c r="E90" s="81">
        <v>1124025669</v>
      </c>
      <c r="F90" s="81" t="s">
        <v>156</v>
      </c>
      <c r="G90" s="46" t="s">
        <v>157</v>
      </c>
      <c r="H90" s="136">
        <v>41482</v>
      </c>
      <c r="I90" s="81" t="s">
        <v>152</v>
      </c>
      <c r="J90" s="46" t="s">
        <v>210</v>
      </c>
      <c r="K90" s="81" t="s">
        <v>197</v>
      </c>
      <c r="L90" s="81" t="s">
        <v>223</v>
      </c>
      <c r="M90" s="81" t="s">
        <v>124</v>
      </c>
      <c r="N90" s="81" t="s">
        <v>124</v>
      </c>
      <c r="O90" s="81" t="s">
        <v>124</v>
      </c>
      <c r="P90" s="445" t="s">
        <v>212</v>
      </c>
      <c r="Q90" s="44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row>
    <row r="91" spans="2:52" s="81" customFormat="1" ht="45" customHeight="1" x14ac:dyDescent="0.25">
      <c r="B91" s="307" t="s">
        <v>43</v>
      </c>
      <c r="C91" s="302" t="s">
        <v>459</v>
      </c>
      <c r="D91" s="81" t="s">
        <v>224</v>
      </c>
      <c r="E91" s="81">
        <v>1124011271</v>
      </c>
      <c r="F91" s="81" t="s">
        <v>158</v>
      </c>
      <c r="G91" s="46" t="s">
        <v>225</v>
      </c>
      <c r="H91" s="136">
        <v>40515</v>
      </c>
      <c r="I91" s="81">
        <v>121600</v>
      </c>
      <c r="J91" s="46" t="s">
        <v>226</v>
      </c>
      <c r="K91" s="46" t="s">
        <v>227</v>
      </c>
      <c r="L91" s="81" t="s">
        <v>158</v>
      </c>
      <c r="M91" s="81" t="s">
        <v>124</v>
      </c>
      <c r="N91" s="81" t="s">
        <v>124</v>
      </c>
      <c r="O91" s="81" t="s">
        <v>125</v>
      </c>
      <c r="P91" s="445" t="s">
        <v>228</v>
      </c>
      <c r="Q91" s="44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row>
    <row r="92" spans="2:52" s="81" customFormat="1" ht="57.75" customHeight="1" x14ac:dyDescent="0.25">
      <c r="B92" s="307" t="s">
        <v>43</v>
      </c>
      <c r="C92" s="302" t="s">
        <v>459</v>
      </c>
      <c r="D92" s="81" t="s">
        <v>221</v>
      </c>
      <c r="E92" s="81">
        <v>1124017398</v>
      </c>
      <c r="F92" s="81" t="s">
        <v>156</v>
      </c>
      <c r="G92" s="81" t="s">
        <v>157</v>
      </c>
      <c r="H92" s="136">
        <v>41166</v>
      </c>
      <c r="I92" s="81" t="s">
        <v>151</v>
      </c>
      <c r="J92" s="81" t="s">
        <v>148</v>
      </c>
      <c r="K92" s="81" t="s">
        <v>211</v>
      </c>
      <c r="L92" s="81" t="s">
        <v>179</v>
      </c>
      <c r="M92" s="81" t="s">
        <v>125</v>
      </c>
      <c r="N92" s="81" t="s">
        <v>124</v>
      </c>
      <c r="O92" s="81" t="s">
        <v>124</v>
      </c>
      <c r="P92" s="445" t="s">
        <v>220</v>
      </c>
      <c r="Q92" s="44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row>
    <row r="93" spans="2:52" s="6" customFormat="1" ht="38.25" customHeight="1" x14ac:dyDescent="0.25">
      <c r="B93" s="360"/>
      <c r="H93" s="365"/>
      <c r="P93" s="322"/>
    </row>
    <row r="94" spans="2:52" ht="27" thickBot="1" x14ac:dyDescent="0.3">
      <c r="B94" s="478" t="s">
        <v>45</v>
      </c>
      <c r="C94" s="479"/>
      <c r="D94" s="479"/>
      <c r="E94" s="479"/>
      <c r="F94" s="479"/>
      <c r="G94" s="479"/>
      <c r="H94" s="479"/>
      <c r="I94" s="479"/>
      <c r="J94" s="479"/>
      <c r="K94" s="479"/>
      <c r="L94" s="479"/>
      <c r="M94" s="479"/>
      <c r="N94" s="480"/>
    </row>
    <row r="97" spans="1:26" ht="46.15" customHeight="1" x14ac:dyDescent="0.25">
      <c r="B97" s="45" t="s">
        <v>32</v>
      </c>
      <c r="C97" s="45" t="s">
        <v>46</v>
      </c>
      <c r="D97" s="467" t="s">
        <v>3</v>
      </c>
      <c r="E97" s="468"/>
    </row>
    <row r="98" spans="1:26" ht="69" customHeight="1" x14ac:dyDescent="0.25">
      <c r="B98" s="46" t="s">
        <v>112</v>
      </c>
      <c r="C98" s="398" t="s">
        <v>124</v>
      </c>
      <c r="D98" s="445" t="s">
        <v>463</v>
      </c>
      <c r="E98" s="446"/>
    </row>
    <row r="101" spans="1:26" ht="26.25" x14ac:dyDescent="0.25">
      <c r="B101" s="449" t="s">
        <v>62</v>
      </c>
      <c r="C101" s="450"/>
      <c r="D101" s="450"/>
      <c r="E101" s="450"/>
      <c r="F101" s="450"/>
      <c r="G101" s="450"/>
      <c r="H101" s="450"/>
      <c r="I101" s="450"/>
      <c r="J101" s="450"/>
      <c r="K101" s="450"/>
      <c r="L101" s="450"/>
      <c r="M101" s="450"/>
      <c r="N101" s="450"/>
      <c r="O101" s="450"/>
      <c r="P101" s="450"/>
    </row>
    <row r="103" spans="1:26" ht="15.75" thickBot="1" x14ac:dyDescent="0.3"/>
    <row r="104" spans="1:26" ht="27" thickBot="1" x14ac:dyDescent="0.3">
      <c r="B104" s="474" t="s">
        <v>52</v>
      </c>
      <c r="C104" s="475"/>
      <c r="D104" s="475"/>
      <c r="E104" s="475"/>
      <c r="F104" s="475"/>
      <c r="G104" s="475"/>
      <c r="H104" s="475"/>
      <c r="I104" s="475"/>
      <c r="J104" s="475"/>
      <c r="K104" s="475"/>
      <c r="L104" s="475"/>
      <c r="M104" s="475"/>
      <c r="N104" s="476"/>
    </row>
    <row r="106" spans="1:26" ht="15.75" thickBot="1" x14ac:dyDescent="0.3">
      <c r="M106" s="43"/>
      <c r="N106" s="43"/>
    </row>
    <row r="107" spans="1:26" s="67" customFormat="1" ht="109.5" customHeight="1" x14ac:dyDescent="0.25">
      <c r="B107" s="78" t="s">
        <v>133</v>
      </c>
      <c r="C107" s="78" t="s">
        <v>134</v>
      </c>
      <c r="D107" s="78" t="s">
        <v>135</v>
      </c>
      <c r="E107" s="78" t="s">
        <v>44</v>
      </c>
      <c r="F107" s="78" t="s">
        <v>22</v>
      </c>
      <c r="G107" s="78" t="s">
        <v>92</v>
      </c>
      <c r="H107" s="78" t="s">
        <v>17</v>
      </c>
      <c r="I107" s="78" t="s">
        <v>10</v>
      </c>
      <c r="J107" s="78" t="s">
        <v>30</v>
      </c>
      <c r="K107" s="78" t="s">
        <v>59</v>
      </c>
      <c r="L107" s="78" t="s">
        <v>20</v>
      </c>
      <c r="M107" s="63" t="s">
        <v>26</v>
      </c>
      <c r="N107" s="78" t="s">
        <v>136</v>
      </c>
      <c r="O107" s="78" t="s">
        <v>35</v>
      </c>
      <c r="P107" s="79" t="s">
        <v>11</v>
      </c>
      <c r="Q107" s="79" t="s">
        <v>19</v>
      </c>
    </row>
    <row r="108" spans="1:26" s="73" customFormat="1" ht="78" customHeight="1" x14ac:dyDescent="0.25">
      <c r="A108" s="35">
        <v>1</v>
      </c>
      <c r="B108" s="74"/>
      <c r="C108" s="75"/>
      <c r="D108" s="74"/>
      <c r="E108" s="69"/>
      <c r="F108" s="70"/>
      <c r="G108" s="112"/>
      <c r="H108" s="77"/>
      <c r="I108" s="71"/>
      <c r="J108" s="71"/>
      <c r="K108" s="71"/>
      <c r="L108" s="71"/>
      <c r="M108" s="62"/>
      <c r="N108" s="62"/>
      <c r="O108" s="19">
        <v>0</v>
      </c>
      <c r="P108" s="19">
        <v>0</v>
      </c>
      <c r="Q108" s="113" t="s">
        <v>457</v>
      </c>
      <c r="R108" s="72"/>
      <c r="S108" s="72"/>
      <c r="T108" s="72"/>
      <c r="U108" s="72"/>
      <c r="V108" s="72"/>
      <c r="W108" s="72"/>
      <c r="X108" s="72"/>
      <c r="Y108" s="72"/>
      <c r="Z108" s="72"/>
    </row>
    <row r="109" spans="1:26" s="73" customFormat="1" x14ac:dyDescent="0.25">
      <c r="A109" s="35">
        <f>+A108+1</f>
        <v>2</v>
      </c>
      <c r="B109" s="74"/>
      <c r="C109" s="75"/>
      <c r="D109" s="74"/>
      <c r="E109" s="69"/>
      <c r="F109" s="70"/>
      <c r="G109" s="70"/>
      <c r="H109" s="70"/>
      <c r="I109" s="71"/>
      <c r="J109" s="71"/>
      <c r="K109" s="71"/>
      <c r="L109" s="71"/>
      <c r="M109" s="62"/>
      <c r="N109" s="62"/>
      <c r="O109" s="19"/>
      <c r="P109" s="19"/>
      <c r="Q109" s="113"/>
      <c r="R109" s="72"/>
      <c r="S109" s="72"/>
      <c r="T109" s="72"/>
      <c r="U109" s="72"/>
      <c r="V109" s="72"/>
      <c r="W109" s="72"/>
      <c r="X109" s="72"/>
      <c r="Y109" s="72"/>
      <c r="Z109" s="72"/>
    </row>
    <row r="110" spans="1:26" s="73" customFormat="1" x14ac:dyDescent="0.25">
      <c r="A110" s="35">
        <f t="shared" ref="A110:A115" si="1">+A109+1</f>
        <v>3</v>
      </c>
      <c r="B110" s="74"/>
      <c r="C110" s="75"/>
      <c r="D110" s="74"/>
      <c r="E110" s="69"/>
      <c r="F110" s="70"/>
      <c r="G110" s="70"/>
      <c r="H110" s="70"/>
      <c r="I110" s="71"/>
      <c r="J110" s="71"/>
      <c r="K110" s="71"/>
      <c r="L110" s="71"/>
      <c r="M110" s="62"/>
      <c r="N110" s="62"/>
      <c r="O110" s="19"/>
      <c r="P110" s="19"/>
      <c r="Q110" s="113"/>
      <c r="R110" s="72"/>
      <c r="S110" s="72"/>
      <c r="T110" s="72"/>
      <c r="U110" s="72"/>
      <c r="V110" s="72"/>
      <c r="W110" s="72"/>
      <c r="X110" s="72"/>
      <c r="Y110" s="72"/>
      <c r="Z110" s="72"/>
    </row>
    <row r="111" spans="1:26" s="73" customFormat="1" x14ac:dyDescent="0.25">
      <c r="A111" s="35">
        <f t="shared" si="1"/>
        <v>4</v>
      </c>
      <c r="B111" s="74"/>
      <c r="C111" s="75"/>
      <c r="D111" s="74"/>
      <c r="E111" s="69"/>
      <c r="F111" s="70"/>
      <c r="G111" s="70"/>
      <c r="H111" s="70"/>
      <c r="I111" s="71"/>
      <c r="J111" s="71"/>
      <c r="K111" s="71"/>
      <c r="L111" s="71"/>
      <c r="M111" s="62"/>
      <c r="N111" s="62"/>
      <c r="O111" s="19"/>
      <c r="P111" s="19"/>
      <c r="Q111" s="113"/>
      <c r="R111" s="72"/>
      <c r="S111" s="72"/>
      <c r="T111" s="72"/>
      <c r="U111" s="72"/>
      <c r="V111" s="72"/>
      <c r="W111" s="72"/>
      <c r="X111" s="72"/>
      <c r="Y111" s="72"/>
      <c r="Z111" s="72"/>
    </row>
    <row r="112" spans="1:26" s="73" customFormat="1" x14ac:dyDescent="0.25">
      <c r="A112" s="35">
        <f t="shared" si="1"/>
        <v>5</v>
      </c>
      <c r="B112" s="74"/>
      <c r="C112" s="75"/>
      <c r="D112" s="74"/>
      <c r="E112" s="69"/>
      <c r="F112" s="70"/>
      <c r="G112" s="70"/>
      <c r="H112" s="70"/>
      <c r="I112" s="71"/>
      <c r="J112" s="71"/>
      <c r="K112" s="71"/>
      <c r="L112" s="71"/>
      <c r="M112" s="62"/>
      <c r="N112" s="62"/>
      <c r="O112" s="19"/>
      <c r="P112" s="19"/>
      <c r="Q112" s="113"/>
      <c r="R112" s="72"/>
      <c r="S112" s="72"/>
      <c r="T112" s="72"/>
      <c r="U112" s="72"/>
      <c r="V112" s="72"/>
      <c r="W112" s="72"/>
      <c r="X112" s="72"/>
      <c r="Y112" s="72"/>
      <c r="Z112" s="72"/>
    </row>
    <row r="113" spans="1:26" s="73" customFormat="1" x14ac:dyDescent="0.25">
      <c r="A113" s="35">
        <f t="shared" si="1"/>
        <v>6</v>
      </c>
      <c r="B113" s="74"/>
      <c r="C113" s="75"/>
      <c r="D113" s="74"/>
      <c r="E113" s="69"/>
      <c r="F113" s="70"/>
      <c r="G113" s="70"/>
      <c r="H113" s="70"/>
      <c r="I113" s="71"/>
      <c r="J113" s="71"/>
      <c r="K113" s="71"/>
      <c r="L113" s="71"/>
      <c r="M113" s="62"/>
      <c r="N113" s="62"/>
      <c r="O113" s="19"/>
      <c r="P113" s="19"/>
      <c r="Q113" s="113"/>
      <c r="R113" s="72"/>
      <c r="S113" s="72"/>
      <c r="T113" s="72"/>
      <c r="U113" s="72"/>
      <c r="V113" s="72"/>
      <c r="W113" s="72"/>
      <c r="X113" s="72"/>
      <c r="Y113" s="72"/>
      <c r="Z113" s="72"/>
    </row>
    <row r="114" spans="1:26" s="73" customFormat="1" x14ac:dyDescent="0.25">
      <c r="A114" s="35">
        <f t="shared" si="1"/>
        <v>7</v>
      </c>
      <c r="B114" s="74"/>
      <c r="C114" s="75"/>
      <c r="D114" s="74"/>
      <c r="E114" s="69"/>
      <c r="F114" s="70"/>
      <c r="G114" s="70"/>
      <c r="H114" s="70"/>
      <c r="I114" s="71"/>
      <c r="J114" s="71"/>
      <c r="K114" s="71"/>
      <c r="L114" s="71"/>
      <c r="M114" s="62"/>
      <c r="N114" s="62"/>
      <c r="O114" s="19"/>
      <c r="P114" s="19"/>
      <c r="Q114" s="113"/>
      <c r="R114" s="72"/>
      <c r="S114" s="72"/>
      <c r="T114" s="72"/>
      <c r="U114" s="72"/>
      <c r="V114" s="72"/>
      <c r="W114" s="72"/>
      <c r="X114" s="72"/>
      <c r="Y114" s="72"/>
      <c r="Z114" s="72"/>
    </row>
    <row r="115" spans="1:26" s="73" customFormat="1" x14ac:dyDescent="0.25">
      <c r="A115" s="35">
        <f t="shared" si="1"/>
        <v>8</v>
      </c>
      <c r="B115" s="74"/>
      <c r="C115" s="75"/>
      <c r="D115" s="74"/>
      <c r="E115" s="69"/>
      <c r="F115" s="70"/>
      <c r="G115" s="70"/>
      <c r="H115" s="70"/>
      <c r="I115" s="71"/>
      <c r="J115" s="71"/>
      <c r="K115" s="71"/>
      <c r="L115" s="71"/>
      <c r="M115" s="62"/>
      <c r="N115" s="62"/>
      <c r="O115" s="19"/>
      <c r="P115" s="19"/>
      <c r="Q115" s="113"/>
      <c r="R115" s="72"/>
      <c r="S115" s="72"/>
      <c r="T115" s="72"/>
      <c r="U115" s="72"/>
      <c r="V115" s="72"/>
      <c r="W115" s="72"/>
      <c r="X115" s="72"/>
      <c r="Y115" s="72"/>
      <c r="Z115" s="72"/>
    </row>
    <row r="116" spans="1:26" s="73" customFormat="1" x14ac:dyDescent="0.25">
      <c r="A116" s="35"/>
      <c r="B116" s="119" t="s">
        <v>16</v>
      </c>
      <c r="C116" s="75"/>
      <c r="D116" s="74"/>
      <c r="E116" s="69"/>
      <c r="F116" s="70"/>
      <c r="G116" s="70"/>
      <c r="H116" s="70"/>
      <c r="I116" s="71"/>
      <c r="J116" s="71"/>
      <c r="K116" s="76">
        <f t="shared" ref="K116:N116" si="2">SUM(K108:K115)</f>
        <v>0</v>
      </c>
      <c r="L116" s="76">
        <f t="shared" si="2"/>
        <v>0</v>
      </c>
      <c r="M116" s="111">
        <f t="shared" si="2"/>
        <v>0</v>
      </c>
      <c r="N116" s="76">
        <f t="shared" si="2"/>
        <v>0</v>
      </c>
      <c r="O116" s="19"/>
      <c r="P116" s="19"/>
      <c r="Q116" s="114"/>
    </row>
    <row r="117" spans="1:26" x14ac:dyDescent="0.25">
      <c r="B117" s="20"/>
      <c r="C117" s="20"/>
      <c r="D117" s="20"/>
      <c r="E117" s="21"/>
      <c r="F117" s="20"/>
      <c r="G117" s="20"/>
      <c r="H117" s="20"/>
      <c r="I117" s="20"/>
      <c r="J117" s="20"/>
      <c r="K117" s="20"/>
      <c r="L117" s="20"/>
      <c r="M117" s="20"/>
      <c r="N117" s="20"/>
      <c r="O117" s="20"/>
      <c r="P117" s="20"/>
    </row>
    <row r="118" spans="1:26" ht="18.75" x14ac:dyDescent="0.25">
      <c r="B118" s="39" t="s">
        <v>31</v>
      </c>
      <c r="C118" s="49">
        <f>+K116</f>
        <v>0</v>
      </c>
      <c r="H118" s="22"/>
      <c r="I118" s="22"/>
      <c r="J118" s="22"/>
      <c r="K118" s="22"/>
      <c r="L118" s="22"/>
      <c r="M118" s="22"/>
      <c r="N118" s="20"/>
      <c r="O118" s="20"/>
      <c r="P118" s="20"/>
    </row>
    <row r="120" spans="1:26" ht="15.75" thickBot="1" x14ac:dyDescent="0.3"/>
    <row r="121" spans="1:26" ht="37.15" customHeight="1" thickBot="1" x14ac:dyDescent="0.3">
      <c r="B121" s="51" t="s">
        <v>48</v>
      </c>
      <c r="C121" s="52" t="s">
        <v>49</v>
      </c>
      <c r="D121" s="51" t="s">
        <v>50</v>
      </c>
      <c r="E121" s="52" t="s">
        <v>53</v>
      </c>
    </row>
    <row r="122" spans="1:26" ht="41.45" customHeight="1" x14ac:dyDescent="0.25">
      <c r="B122" s="44" t="s">
        <v>113</v>
      </c>
      <c r="C122" s="47">
        <v>20</v>
      </c>
      <c r="D122" s="47">
        <v>0</v>
      </c>
      <c r="E122" s="471">
        <f>+D122+D123+D124</f>
        <v>0</v>
      </c>
    </row>
    <row r="123" spans="1:26" x14ac:dyDescent="0.25">
      <c r="B123" s="44" t="s">
        <v>114</v>
      </c>
      <c r="C123" s="37">
        <v>30</v>
      </c>
      <c r="D123" s="121">
        <v>0</v>
      </c>
      <c r="E123" s="472"/>
    </row>
    <row r="124" spans="1:26" ht="15.75" thickBot="1" x14ac:dyDescent="0.3">
      <c r="B124" s="44" t="s">
        <v>115</v>
      </c>
      <c r="C124" s="48">
        <v>40</v>
      </c>
      <c r="D124" s="48">
        <v>0</v>
      </c>
      <c r="E124" s="473"/>
    </row>
    <row r="126" spans="1:26" ht="15.75" thickBot="1" x14ac:dyDescent="0.3"/>
    <row r="127" spans="1:26" ht="27" thickBot="1" x14ac:dyDescent="0.3">
      <c r="B127" s="474" t="s">
        <v>146</v>
      </c>
      <c r="C127" s="475"/>
      <c r="D127" s="475"/>
      <c r="E127" s="475"/>
      <c r="F127" s="475"/>
      <c r="G127" s="475"/>
      <c r="H127" s="475"/>
      <c r="I127" s="475"/>
      <c r="J127" s="475"/>
      <c r="K127" s="475"/>
      <c r="L127" s="475"/>
      <c r="M127" s="475"/>
      <c r="N127" s="476"/>
    </row>
    <row r="129" spans="2:18" ht="76.5" customHeight="1" x14ac:dyDescent="0.25">
      <c r="B129" s="80" t="s">
        <v>0</v>
      </c>
      <c r="C129" s="80" t="s">
        <v>38</v>
      </c>
      <c r="D129" s="80" t="s">
        <v>39</v>
      </c>
      <c r="E129" s="80" t="s">
        <v>105</v>
      </c>
      <c r="F129" s="80" t="s">
        <v>107</v>
      </c>
      <c r="G129" s="80" t="s">
        <v>108</v>
      </c>
      <c r="H129" s="80" t="s">
        <v>109</v>
      </c>
      <c r="I129" s="80" t="s">
        <v>106</v>
      </c>
      <c r="J129" s="467" t="s">
        <v>110</v>
      </c>
      <c r="K129" s="477"/>
      <c r="L129" s="468"/>
      <c r="M129" s="80" t="s">
        <v>111</v>
      </c>
      <c r="N129" s="80" t="s">
        <v>40</v>
      </c>
      <c r="O129" s="80" t="s">
        <v>41</v>
      </c>
      <c r="P129" s="467" t="s">
        <v>3</v>
      </c>
      <c r="Q129" s="468"/>
    </row>
    <row r="130" spans="2:18" ht="76.5" customHeight="1" x14ac:dyDescent="0.25">
      <c r="B130" s="341" t="s">
        <v>454</v>
      </c>
      <c r="C130" s="394"/>
      <c r="D130" s="394"/>
      <c r="E130" s="394"/>
      <c r="F130" s="394"/>
      <c r="G130" s="394"/>
      <c r="H130" s="394"/>
      <c r="I130" s="394"/>
      <c r="J130" s="395"/>
      <c r="K130" s="396"/>
      <c r="L130" s="397"/>
      <c r="M130" s="394"/>
      <c r="N130" s="394"/>
      <c r="O130" s="394"/>
      <c r="P130" s="445" t="s">
        <v>456</v>
      </c>
      <c r="Q130" s="446"/>
    </row>
    <row r="131" spans="2:18" ht="60.75" customHeight="1" x14ac:dyDescent="0.25">
      <c r="B131" s="307" t="s">
        <v>120</v>
      </c>
      <c r="C131" s="120"/>
      <c r="D131" s="239"/>
      <c r="E131" s="239"/>
      <c r="F131" s="1"/>
      <c r="G131" s="1"/>
      <c r="H131" s="239"/>
      <c r="I131" s="266"/>
      <c r="J131" s="3"/>
      <c r="K131" s="239"/>
      <c r="L131" s="267"/>
      <c r="M131" s="268"/>
      <c r="N131" s="81"/>
      <c r="O131" s="81"/>
      <c r="P131" s="445" t="s">
        <v>456</v>
      </c>
      <c r="Q131" s="446"/>
      <c r="R131" s="237"/>
    </row>
    <row r="132" spans="2:18" ht="33.6" customHeight="1" x14ac:dyDescent="0.25">
      <c r="B132" s="307" t="s">
        <v>121</v>
      </c>
      <c r="C132" s="120"/>
      <c r="D132" s="239"/>
      <c r="E132" s="1"/>
      <c r="F132" s="1"/>
      <c r="G132" s="239"/>
      <c r="H132" s="239"/>
      <c r="I132" s="266"/>
      <c r="J132" s="3"/>
      <c r="K132" s="239"/>
      <c r="L132" s="267"/>
      <c r="M132" s="58"/>
      <c r="N132" s="81"/>
      <c r="O132" s="81"/>
      <c r="P132" s="445" t="s">
        <v>456</v>
      </c>
      <c r="Q132" s="446"/>
      <c r="R132" s="81"/>
    </row>
    <row r="135" spans="2:18" ht="15.75" thickBot="1" x14ac:dyDescent="0.3"/>
    <row r="136" spans="2:18" ht="54" customHeight="1" x14ac:dyDescent="0.25">
      <c r="B136" s="83" t="s">
        <v>32</v>
      </c>
      <c r="C136" s="83" t="s">
        <v>48</v>
      </c>
      <c r="D136" s="80" t="s">
        <v>49</v>
      </c>
      <c r="E136" s="83" t="s">
        <v>50</v>
      </c>
      <c r="F136" s="52" t="s">
        <v>54</v>
      </c>
      <c r="G136" s="118"/>
    </row>
    <row r="137" spans="2:18" ht="120.75" customHeight="1" x14ac:dyDescent="0.2">
      <c r="B137" s="483" t="s">
        <v>51</v>
      </c>
      <c r="C137" s="4" t="s">
        <v>116</v>
      </c>
      <c r="D137" s="121">
        <v>25</v>
      </c>
      <c r="E137" s="121">
        <v>0</v>
      </c>
      <c r="F137" s="484">
        <f>+E137+E138+E139</f>
        <v>0</v>
      </c>
      <c r="G137" s="55"/>
    </row>
    <row r="138" spans="2:18" ht="76.150000000000006" customHeight="1" x14ac:dyDescent="0.2">
      <c r="B138" s="483"/>
      <c r="C138" s="4" t="s">
        <v>117</v>
      </c>
      <c r="D138" s="50">
        <v>25</v>
      </c>
      <c r="E138" s="121">
        <v>0</v>
      </c>
      <c r="F138" s="485"/>
      <c r="G138" s="55"/>
    </row>
    <row r="139" spans="2:18" ht="69" customHeight="1" x14ac:dyDescent="0.2">
      <c r="B139" s="483"/>
      <c r="C139" s="4" t="s">
        <v>118</v>
      </c>
      <c r="D139" s="121">
        <v>10</v>
      </c>
      <c r="E139" s="121">
        <v>0</v>
      </c>
      <c r="F139" s="486"/>
      <c r="G139" s="55"/>
    </row>
    <row r="140" spans="2:18" x14ac:dyDescent="0.25">
      <c r="C140" s="64"/>
    </row>
    <row r="143" spans="2:18" x14ac:dyDescent="0.25">
      <c r="B143" s="82" t="s">
        <v>55</v>
      </c>
    </row>
    <row r="146" spans="2:5" x14ac:dyDescent="0.25">
      <c r="B146" s="84" t="s">
        <v>32</v>
      </c>
      <c r="C146" s="84" t="s">
        <v>56</v>
      </c>
      <c r="D146" s="83" t="s">
        <v>50</v>
      </c>
      <c r="E146" s="83" t="s">
        <v>16</v>
      </c>
    </row>
    <row r="147" spans="2:5" ht="28.5" x14ac:dyDescent="0.25">
      <c r="B147" s="65" t="s">
        <v>57</v>
      </c>
      <c r="C147" s="66">
        <v>40</v>
      </c>
      <c r="D147" s="121">
        <f>+E122</f>
        <v>0</v>
      </c>
      <c r="E147" s="481">
        <f>+D147+D148</f>
        <v>0</v>
      </c>
    </row>
    <row r="148" spans="2:5" ht="42.75" x14ac:dyDescent="0.25">
      <c r="B148" s="65" t="s">
        <v>58</v>
      </c>
      <c r="C148" s="66">
        <v>60</v>
      </c>
      <c r="D148" s="121">
        <f>+F137</f>
        <v>0</v>
      </c>
      <c r="E148" s="482"/>
    </row>
  </sheetData>
  <mergeCells count="51">
    <mergeCell ref="E147:E148"/>
    <mergeCell ref="B127:N127"/>
    <mergeCell ref="J129:L129"/>
    <mergeCell ref="P129:Q129"/>
    <mergeCell ref="B137:B139"/>
    <mergeCell ref="F137:F139"/>
    <mergeCell ref="E122:E124"/>
    <mergeCell ref="O69:P69"/>
    <mergeCell ref="O70:P70"/>
    <mergeCell ref="O71:P71"/>
    <mergeCell ref="O72:P72"/>
    <mergeCell ref="B78:N78"/>
    <mergeCell ref="J83:L83"/>
    <mergeCell ref="P83:Q83"/>
    <mergeCell ref="B94:N94"/>
    <mergeCell ref="D97:E97"/>
    <mergeCell ref="D98:E98"/>
    <mergeCell ref="B101:P101"/>
    <mergeCell ref="B104:N104"/>
    <mergeCell ref="P84:Q84"/>
    <mergeCell ref="P85:Q85"/>
    <mergeCell ref="P87:Q87"/>
    <mergeCell ref="O68:P68"/>
    <mergeCell ref="C10:E10"/>
    <mergeCell ref="B14:C21"/>
    <mergeCell ref="B22:C22"/>
    <mergeCell ref="E40:E41"/>
    <mergeCell ref="M44:N45"/>
    <mergeCell ref="B56:B57"/>
    <mergeCell ref="C56:C57"/>
    <mergeCell ref="D56:E56"/>
    <mergeCell ref="C60:N60"/>
    <mergeCell ref="B62:N62"/>
    <mergeCell ref="O65:P65"/>
    <mergeCell ref="O66:P66"/>
    <mergeCell ref="O67:P67"/>
    <mergeCell ref="C9:N9"/>
    <mergeCell ref="B2:P2"/>
    <mergeCell ref="B4:P4"/>
    <mergeCell ref="C6:N6"/>
    <mergeCell ref="C7:N7"/>
    <mergeCell ref="C8:N8"/>
    <mergeCell ref="P92:Q92"/>
    <mergeCell ref="P130:Q130"/>
    <mergeCell ref="P131:Q131"/>
    <mergeCell ref="P132:Q132"/>
    <mergeCell ref="P86:Q86"/>
    <mergeCell ref="P88:Q88"/>
    <mergeCell ref="P90:Q90"/>
    <mergeCell ref="P89:Q89"/>
    <mergeCell ref="P91:Q91"/>
  </mergeCells>
  <dataValidations count="2">
    <dataValidation type="decimal" allowBlank="1" showInputMessage="1" showErrorMessage="1" sqref="WVH983064 WLL983064 C65560 IV65560 SR65560 ACN65560 AMJ65560 AWF65560 BGB65560 BPX65560 BZT65560 CJP65560 CTL65560 DDH65560 DND65560 DWZ65560 EGV65560 EQR65560 FAN65560 FKJ65560 FUF65560 GEB65560 GNX65560 GXT65560 HHP65560 HRL65560 IBH65560 ILD65560 IUZ65560 JEV65560 JOR65560 JYN65560 KIJ65560 KSF65560 LCB65560 LLX65560 LVT65560 MFP65560 MPL65560 MZH65560 NJD65560 NSZ65560 OCV65560 OMR65560 OWN65560 PGJ65560 PQF65560 QAB65560 QJX65560 QTT65560 RDP65560 RNL65560 RXH65560 SHD65560 SQZ65560 TAV65560 TKR65560 TUN65560 UEJ65560 UOF65560 UYB65560 VHX65560 VRT65560 WBP65560 WLL65560 WVH65560 C131096 IV131096 SR131096 ACN131096 AMJ131096 AWF131096 BGB131096 BPX131096 BZT131096 CJP131096 CTL131096 DDH131096 DND131096 DWZ131096 EGV131096 EQR131096 FAN131096 FKJ131096 FUF131096 GEB131096 GNX131096 GXT131096 HHP131096 HRL131096 IBH131096 ILD131096 IUZ131096 JEV131096 JOR131096 JYN131096 KIJ131096 KSF131096 LCB131096 LLX131096 LVT131096 MFP131096 MPL131096 MZH131096 NJD131096 NSZ131096 OCV131096 OMR131096 OWN131096 PGJ131096 PQF131096 QAB131096 QJX131096 QTT131096 RDP131096 RNL131096 RXH131096 SHD131096 SQZ131096 TAV131096 TKR131096 TUN131096 UEJ131096 UOF131096 UYB131096 VHX131096 VRT131096 WBP131096 WLL131096 WVH131096 C196632 IV196632 SR196632 ACN196632 AMJ196632 AWF196632 BGB196632 BPX196632 BZT196632 CJP196632 CTL196632 DDH196632 DND196632 DWZ196632 EGV196632 EQR196632 FAN196632 FKJ196632 FUF196632 GEB196632 GNX196632 GXT196632 HHP196632 HRL196632 IBH196632 ILD196632 IUZ196632 JEV196632 JOR196632 JYN196632 KIJ196632 KSF196632 LCB196632 LLX196632 LVT196632 MFP196632 MPL196632 MZH196632 NJD196632 NSZ196632 OCV196632 OMR196632 OWN196632 PGJ196632 PQF196632 QAB196632 QJX196632 QTT196632 RDP196632 RNL196632 RXH196632 SHD196632 SQZ196632 TAV196632 TKR196632 TUN196632 UEJ196632 UOF196632 UYB196632 VHX196632 VRT196632 WBP196632 WLL196632 WVH196632 C262168 IV262168 SR262168 ACN262168 AMJ262168 AWF262168 BGB262168 BPX262168 BZT262168 CJP262168 CTL262168 DDH262168 DND262168 DWZ262168 EGV262168 EQR262168 FAN262168 FKJ262168 FUF262168 GEB262168 GNX262168 GXT262168 HHP262168 HRL262168 IBH262168 ILD262168 IUZ262168 JEV262168 JOR262168 JYN262168 KIJ262168 KSF262168 LCB262168 LLX262168 LVT262168 MFP262168 MPL262168 MZH262168 NJD262168 NSZ262168 OCV262168 OMR262168 OWN262168 PGJ262168 PQF262168 QAB262168 QJX262168 QTT262168 RDP262168 RNL262168 RXH262168 SHD262168 SQZ262168 TAV262168 TKR262168 TUN262168 UEJ262168 UOF262168 UYB262168 VHX262168 VRT262168 WBP262168 WLL262168 WVH262168 C327704 IV327704 SR327704 ACN327704 AMJ327704 AWF327704 BGB327704 BPX327704 BZT327704 CJP327704 CTL327704 DDH327704 DND327704 DWZ327704 EGV327704 EQR327704 FAN327704 FKJ327704 FUF327704 GEB327704 GNX327704 GXT327704 HHP327704 HRL327704 IBH327704 ILD327704 IUZ327704 JEV327704 JOR327704 JYN327704 KIJ327704 KSF327704 LCB327704 LLX327704 LVT327704 MFP327704 MPL327704 MZH327704 NJD327704 NSZ327704 OCV327704 OMR327704 OWN327704 PGJ327704 PQF327704 QAB327704 QJX327704 QTT327704 RDP327704 RNL327704 RXH327704 SHD327704 SQZ327704 TAV327704 TKR327704 TUN327704 UEJ327704 UOF327704 UYB327704 VHX327704 VRT327704 WBP327704 WLL327704 WVH327704 C393240 IV393240 SR393240 ACN393240 AMJ393240 AWF393240 BGB393240 BPX393240 BZT393240 CJP393240 CTL393240 DDH393240 DND393240 DWZ393240 EGV393240 EQR393240 FAN393240 FKJ393240 FUF393240 GEB393240 GNX393240 GXT393240 HHP393240 HRL393240 IBH393240 ILD393240 IUZ393240 JEV393240 JOR393240 JYN393240 KIJ393240 KSF393240 LCB393240 LLX393240 LVT393240 MFP393240 MPL393240 MZH393240 NJD393240 NSZ393240 OCV393240 OMR393240 OWN393240 PGJ393240 PQF393240 QAB393240 QJX393240 QTT393240 RDP393240 RNL393240 RXH393240 SHD393240 SQZ393240 TAV393240 TKR393240 TUN393240 UEJ393240 UOF393240 UYB393240 VHX393240 VRT393240 WBP393240 WLL393240 WVH393240 C458776 IV458776 SR458776 ACN458776 AMJ458776 AWF458776 BGB458776 BPX458776 BZT458776 CJP458776 CTL458776 DDH458776 DND458776 DWZ458776 EGV458776 EQR458776 FAN458776 FKJ458776 FUF458776 GEB458776 GNX458776 GXT458776 HHP458776 HRL458776 IBH458776 ILD458776 IUZ458776 JEV458776 JOR458776 JYN458776 KIJ458776 KSF458776 LCB458776 LLX458776 LVT458776 MFP458776 MPL458776 MZH458776 NJD458776 NSZ458776 OCV458776 OMR458776 OWN458776 PGJ458776 PQF458776 QAB458776 QJX458776 QTT458776 RDP458776 RNL458776 RXH458776 SHD458776 SQZ458776 TAV458776 TKR458776 TUN458776 UEJ458776 UOF458776 UYB458776 VHX458776 VRT458776 WBP458776 WLL458776 WVH458776 C524312 IV524312 SR524312 ACN524312 AMJ524312 AWF524312 BGB524312 BPX524312 BZT524312 CJP524312 CTL524312 DDH524312 DND524312 DWZ524312 EGV524312 EQR524312 FAN524312 FKJ524312 FUF524312 GEB524312 GNX524312 GXT524312 HHP524312 HRL524312 IBH524312 ILD524312 IUZ524312 JEV524312 JOR524312 JYN524312 KIJ524312 KSF524312 LCB524312 LLX524312 LVT524312 MFP524312 MPL524312 MZH524312 NJD524312 NSZ524312 OCV524312 OMR524312 OWN524312 PGJ524312 PQF524312 QAB524312 QJX524312 QTT524312 RDP524312 RNL524312 RXH524312 SHD524312 SQZ524312 TAV524312 TKR524312 TUN524312 UEJ524312 UOF524312 UYB524312 VHX524312 VRT524312 WBP524312 WLL524312 WVH524312 C589848 IV589848 SR589848 ACN589848 AMJ589848 AWF589848 BGB589848 BPX589848 BZT589848 CJP589848 CTL589848 DDH589848 DND589848 DWZ589848 EGV589848 EQR589848 FAN589848 FKJ589848 FUF589848 GEB589848 GNX589848 GXT589848 HHP589848 HRL589848 IBH589848 ILD589848 IUZ589848 JEV589848 JOR589848 JYN589848 KIJ589848 KSF589848 LCB589848 LLX589848 LVT589848 MFP589848 MPL589848 MZH589848 NJD589848 NSZ589848 OCV589848 OMR589848 OWN589848 PGJ589848 PQF589848 QAB589848 QJX589848 QTT589848 RDP589848 RNL589848 RXH589848 SHD589848 SQZ589848 TAV589848 TKR589848 TUN589848 UEJ589848 UOF589848 UYB589848 VHX589848 VRT589848 WBP589848 WLL589848 WVH589848 C655384 IV655384 SR655384 ACN655384 AMJ655384 AWF655384 BGB655384 BPX655384 BZT655384 CJP655384 CTL655384 DDH655384 DND655384 DWZ655384 EGV655384 EQR655384 FAN655384 FKJ655384 FUF655384 GEB655384 GNX655384 GXT655384 HHP655384 HRL655384 IBH655384 ILD655384 IUZ655384 JEV655384 JOR655384 JYN655384 KIJ655384 KSF655384 LCB655384 LLX655384 LVT655384 MFP655384 MPL655384 MZH655384 NJD655384 NSZ655384 OCV655384 OMR655384 OWN655384 PGJ655384 PQF655384 QAB655384 QJX655384 QTT655384 RDP655384 RNL655384 RXH655384 SHD655384 SQZ655384 TAV655384 TKR655384 TUN655384 UEJ655384 UOF655384 UYB655384 VHX655384 VRT655384 WBP655384 WLL655384 WVH655384 C720920 IV720920 SR720920 ACN720920 AMJ720920 AWF720920 BGB720920 BPX720920 BZT720920 CJP720920 CTL720920 DDH720920 DND720920 DWZ720920 EGV720920 EQR720920 FAN720920 FKJ720920 FUF720920 GEB720920 GNX720920 GXT720920 HHP720920 HRL720920 IBH720920 ILD720920 IUZ720920 JEV720920 JOR720920 JYN720920 KIJ720920 KSF720920 LCB720920 LLX720920 LVT720920 MFP720920 MPL720920 MZH720920 NJD720920 NSZ720920 OCV720920 OMR720920 OWN720920 PGJ720920 PQF720920 QAB720920 QJX720920 QTT720920 RDP720920 RNL720920 RXH720920 SHD720920 SQZ720920 TAV720920 TKR720920 TUN720920 UEJ720920 UOF720920 UYB720920 VHX720920 VRT720920 WBP720920 WLL720920 WVH720920 C786456 IV786456 SR786456 ACN786456 AMJ786456 AWF786456 BGB786456 BPX786456 BZT786456 CJP786456 CTL786456 DDH786456 DND786456 DWZ786456 EGV786456 EQR786456 FAN786456 FKJ786456 FUF786456 GEB786456 GNX786456 GXT786456 HHP786456 HRL786456 IBH786456 ILD786456 IUZ786456 JEV786456 JOR786456 JYN786456 KIJ786456 KSF786456 LCB786456 LLX786456 LVT786456 MFP786456 MPL786456 MZH786456 NJD786456 NSZ786456 OCV786456 OMR786456 OWN786456 PGJ786456 PQF786456 QAB786456 QJX786456 QTT786456 RDP786456 RNL786456 RXH786456 SHD786456 SQZ786456 TAV786456 TKR786456 TUN786456 UEJ786456 UOF786456 UYB786456 VHX786456 VRT786456 WBP786456 WLL786456 WVH786456 C851992 IV851992 SR851992 ACN851992 AMJ851992 AWF851992 BGB851992 BPX851992 BZT851992 CJP851992 CTL851992 DDH851992 DND851992 DWZ851992 EGV851992 EQR851992 FAN851992 FKJ851992 FUF851992 GEB851992 GNX851992 GXT851992 HHP851992 HRL851992 IBH851992 ILD851992 IUZ851992 JEV851992 JOR851992 JYN851992 KIJ851992 KSF851992 LCB851992 LLX851992 LVT851992 MFP851992 MPL851992 MZH851992 NJD851992 NSZ851992 OCV851992 OMR851992 OWN851992 PGJ851992 PQF851992 QAB851992 QJX851992 QTT851992 RDP851992 RNL851992 RXH851992 SHD851992 SQZ851992 TAV851992 TKR851992 TUN851992 UEJ851992 UOF851992 UYB851992 VHX851992 VRT851992 WBP851992 WLL851992 WVH851992 C917528 IV917528 SR917528 ACN917528 AMJ917528 AWF917528 BGB917528 BPX917528 BZT917528 CJP917528 CTL917528 DDH917528 DND917528 DWZ917528 EGV917528 EQR917528 FAN917528 FKJ917528 FUF917528 GEB917528 GNX917528 GXT917528 HHP917528 HRL917528 IBH917528 ILD917528 IUZ917528 JEV917528 JOR917528 JYN917528 KIJ917528 KSF917528 LCB917528 LLX917528 LVT917528 MFP917528 MPL917528 MZH917528 NJD917528 NSZ917528 OCV917528 OMR917528 OWN917528 PGJ917528 PQF917528 QAB917528 QJX917528 QTT917528 RDP917528 RNL917528 RXH917528 SHD917528 SQZ917528 TAV917528 TKR917528 TUN917528 UEJ917528 UOF917528 UYB917528 VHX917528 VRT917528 WBP917528 WLL917528 WVH917528 C983064 IV983064 SR983064 ACN983064 AMJ983064 AWF983064 BGB983064 BPX983064 BZT983064 CJP983064 CTL983064 DDH983064 DND983064 DWZ983064 EGV983064 EQR983064 FAN983064 FKJ983064 FUF983064 GEB983064 GNX983064 GXT983064 HHP983064 HRL983064 IBH983064 ILD983064 IUZ983064 JEV983064 JOR983064 JYN983064 KIJ983064 KSF983064 LCB983064 LLX983064 LVT983064 MFP983064 MPL983064 MZH983064 NJD983064 NSZ983064 OCV983064 OMR983064 OWN983064 PGJ983064 PQF983064 QAB983064 QJX983064 QTT983064 RDP983064 RNL983064 RXH983064 SHD983064 SQZ983064 TAV983064 TKR983064 TUN983064 UEJ983064 UOF983064 UYB983064 VHX983064 VRT983064 WBP983064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4 A65560 IS65560 SO65560 ACK65560 AMG65560 AWC65560 BFY65560 BPU65560 BZQ65560 CJM65560 CTI65560 DDE65560 DNA65560 DWW65560 EGS65560 EQO65560 FAK65560 FKG65560 FUC65560 GDY65560 GNU65560 GXQ65560 HHM65560 HRI65560 IBE65560 ILA65560 IUW65560 JES65560 JOO65560 JYK65560 KIG65560 KSC65560 LBY65560 LLU65560 LVQ65560 MFM65560 MPI65560 MZE65560 NJA65560 NSW65560 OCS65560 OMO65560 OWK65560 PGG65560 PQC65560 PZY65560 QJU65560 QTQ65560 RDM65560 RNI65560 RXE65560 SHA65560 SQW65560 TAS65560 TKO65560 TUK65560 UEG65560 UOC65560 UXY65560 VHU65560 VRQ65560 WBM65560 WLI65560 WVE65560 A131096 IS131096 SO131096 ACK131096 AMG131096 AWC131096 BFY131096 BPU131096 BZQ131096 CJM131096 CTI131096 DDE131096 DNA131096 DWW131096 EGS131096 EQO131096 FAK131096 FKG131096 FUC131096 GDY131096 GNU131096 GXQ131096 HHM131096 HRI131096 IBE131096 ILA131096 IUW131096 JES131096 JOO131096 JYK131096 KIG131096 KSC131096 LBY131096 LLU131096 LVQ131096 MFM131096 MPI131096 MZE131096 NJA131096 NSW131096 OCS131096 OMO131096 OWK131096 PGG131096 PQC131096 PZY131096 QJU131096 QTQ131096 RDM131096 RNI131096 RXE131096 SHA131096 SQW131096 TAS131096 TKO131096 TUK131096 UEG131096 UOC131096 UXY131096 VHU131096 VRQ131096 WBM131096 WLI131096 WVE131096 A196632 IS196632 SO196632 ACK196632 AMG196632 AWC196632 BFY196632 BPU196632 BZQ196632 CJM196632 CTI196632 DDE196632 DNA196632 DWW196632 EGS196632 EQO196632 FAK196632 FKG196632 FUC196632 GDY196632 GNU196632 GXQ196632 HHM196632 HRI196632 IBE196632 ILA196632 IUW196632 JES196632 JOO196632 JYK196632 KIG196632 KSC196632 LBY196632 LLU196632 LVQ196632 MFM196632 MPI196632 MZE196632 NJA196632 NSW196632 OCS196632 OMO196632 OWK196632 PGG196632 PQC196632 PZY196632 QJU196632 QTQ196632 RDM196632 RNI196632 RXE196632 SHA196632 SQW196632 TAS196632 TKO196632 TUK196632 UEG196632 UOC196632 UXY196632 VHU196632 VRQ196632 WBM196632 WLI196632 WVE196632 A262168 IS262168 SO262168 ACK262168 AMG262168 AWC262168 BFY262168 BPU262168 BZQ262168 CJM262168 CTI262168 DDE262168 DNA262168 DWW262168 EGS262168 EQO262168 FAK262168 FKG262168 FUC262168 GDY262168 GNU262168 GXQ262168 HHM262168 HRI262168 IBE262168 ILA262168 IUW262168 JES262168 JOO262168 JYK262168 KIG262168 KSC262168 LBY262168 LLU262168 LVQ262168 MFM262168 MPI262168 MZE262168 NJA262168 NSW262168 OCS262168 OMO262168 OWK262168 PGG262168 PQC262168 PZY262168 QJU262168 QTQ262168 RDM262168 RNI262168 RXE262168 SHA262168 SQW262168 TAS262168 TKO262168 TUK262168 UEG262168 UOC262168 UXY262168 VHU262168 VRQ262168 WBM262168 WLI262168 WVE262168 A327704 IS327704 SO327704 ACK327704 AMG327704 AWC327704 BFY327704 BPU327704 BZQ327704 CJM327704 CTI327704 DDE327704 DNA327704 DWW327704 EGS327704 EQO327704 FAK327704 FKG327704 FUC327704 GDY327704 GNU327704 GXQ327704 HHM327704 HRI327704 IBE327704 ILA327704 IUW327704 JES327704 JOO327704 JYK327704 KIG327704 KSC327704 LBY327704 LLU327704 LVQ327704 MFM327704 MPI327704 MZE327704 NJA327704 NSW327704 OCS327704 OMO327704 OWK327704 PGG327704 PQC327704 PZY327704 QJU327704 QTQ327704 RDM327704 RNI327704 RXE327704 SHA327704 SQW327704 TAS327704 TKO327704 TUK327704 UEG327704 UOC327704 UXY327704 VHU327704 VRQ327704 WBM327704 WLI327704 WVE327704 A393240 IS393240 SO393240 ACK393240 AMG393240 AWC393240 BFY393240 BPU393240 BZQ393240 CJM393240 CTI393240 DDE393240 DNA393240 DWW393240 EGS393240 EQO393240 FAK393240 FKG393240 FUC393240 GDY393240 GNU393240 GXQ393240 HHM393240 HRI393240 IBE393240 ILA393240 IUW393240 JES393240 JOO393240 JYK393240 KIG393240 KSC393240 LBY393240 LLU393240 LVQ393240 MFM393240 MPI393240 MZE393240 NJA393240 NSW393240 OCS393240 OMO393240 OWK393240 PGG393240 PQC393240 PZY393240 QJU393240 QTQ393240 RDM393240 RNI393240 RXE393240 SHA393240 SQW393240 TAS393240 TKO393240 TUK393240 UEG393240 UOC393240 UXY393240 VHU393240 VRQ393240 WBM393240 WLI393240 WVE393240 A458776 IS458776 SO458776 ACK458776 AMG458776 AWC458776 BFY458776 BPU458776 BZQ458776 CJM458776 CTI458776 DDE458776 DNA458776 DWW458776 EGS458776 EQO458776 FAK458776 FKG458776 FUC458776 GDY458776 GNU458776 GXQ458776 HHM458776 HRI458776 IBE458776 ILA458776 IUW458776 JES458776 JOO458776 JYK458776 KIG458776 KSC458776 LBY458776 LLU458776 LVQ458776 MFM458776 MPI458776 MZE458776 NJA458776 NSW458776 OCS458776 OMO458776 OWK458776 PGG458776 PQC458776 PZY458776 QJU458776 QTQ458776 RDM458776 RNI458776 RXE458776 SHA458776 SQW458776 TAS458776 TKO458776 TUK458776 UEG458776 UOC458776 UXY458776 VHU458776 VRQ458776 WBM458776 WLI458776 WVE458776 A524312 IS524312 SO524312 ACK524312 AMG524312 AWC524312 BFY524312 BPU524312 BZQ524312 CJM524312 CTI524312 DDE524312 DNA524312 DWW524312 EGS524312 EQO524312 FAK524312 FKG524312 FUC524312 GDY524312 GNU524312 GXQ524312 HHM524312 HRI524312 IBE524312 ILA524312 IUW524312 JES524312 JOO524312 JYK524312 KIG524312 KSC524312 LBY524312 LLU524312 LVQ524312 MFM524312 MPI524312 MZE524312 NJA524312 NSW524312 OCS524312 OMO524312 OWK524312 PGG524312 PQC524312 PZY524312 QJU524312 QTQ524312 RDM524312 RNI524312 RXE524312 SHA524312 SQW524312 TAS524312 TKO524312 TUK524312 UEG524312 UOC524312 UXY524312 VHU524312 VRQ524312 WBM524312 WLI524312 WVE524312 A589848 IS589848 SO589848 ACK589848 AMG589848 AWC589848 BFY589848 BPU589848 BZQ589848 CJM589848 CTI589848 DDE589848 DNA589848 DWW589848 EGS589848 EQO589848 FAK589848 FKG589848 FUC589848 GDY589848 GNU589848 GXQ589848 HHM589848 HRI589848 IBE589848 ILA589848 IUW589848 JES589848 JOO589848 JYK589848 KIG589848 KSC589848 LBY589848 LLU589848 LVQ589848 MFM589848 MPI589848 MZE589848 NJA589848 NSW589848 OCS589848 OMO589848 OWK589848 PGG589848 PQC589848 PZY589848 QJU589848 QTQ589848 RDM589848 RNI589848 RXE589848 SHA589848 SQW589848 TAS589848 TKO589848 TUK589848 UEG589848 UOC589848 UXY589848 VHU589848 VRQ589848 WBM589848 WLI589848 WVE589848 A655384 IS655384 SO655384 ACK655384 AMG655384 AWC655384 BFY655384 BPU655384 BZQ655384 CJM655384 CTI655384 DDE655384 DNA655384 DWW655384 EGS655384 EQO655384 FAK655384 FKG655384 FUC655384 GDY655384 GNU655384 GXQ655384 HHM655384 HRI655384 IBE655384 ILA655384 IUW655384 JES655384 JOO655384 JYK655384 KIG655384 KSC655384 LBY655384 LLU655384 LVQ655384 MFM655384 MPI655384 MZE655384 NJA655384 NSW655384 OCS655384 OMO655384 OWK655384 PGG655384 PQC655384 PZY655384 QJU655384 QTQ655384 RDM655384 RNI655384 RXE655384 SHA655384 SQW655384 TAS655384 TKO655384 TUK655384 UEG655384 UOC655384 UXY655384 VHU655384 VRQ655384 WBM655384 WLI655384 WVE655384 A720920 IS720920 SO720920 ACK720920 AMG720920 AWC720920 BFY720920 BPU720920 BZQ720920 CJM720920 CTI720920 DDE720920 DNA720920 DWW720920 EGS720920 EQO720920 FAK720920 FKG720920 FUC720920 GDY720920 GNU720920 GXQ720920 HHM720920 HRI720920 IBE720920 ILA720920 IUW720920 JES720920 JOO720920 JYK720920 KIG720920 KSC720920 LBY720920 LLU720920 LVQ720920 MFM720920 MPI720920 MZE720920 NJA720920 NSW720920 OCS720920 OMO720920 OWK720920 PGG720920 PQC720920 PZY720920 QJU720920 QTQ720920 RDM720920 RNI720920 RXE720920 SHA720920 SQW720920 TAS720920 TKO720920 TUK720920 UEG720920 UOC720920 UXY720920 VHU720920 VRQ720920 WBM720920 WLI720920 WVE720920 A786456 IS786456 SO786456 ACK786456 AMG786456 AWC786456 BFY786456 BPU786456 BZQ786456 CJM786456 CTI786456 DDE786456 DNA786456 DWW786456 EGS786456 EQO786456 FAK786456 FKG786456 FUC786456 GDY786456 GNU786456 GXQ786456 HHM786456 HRI786456 IBE786456 ILA786456 IUW786456 JES786456 JOO786456 JYK786456 KIG786456 KSC786456 LBY786456 LLU786456 LVQ786456 MFM786456 MPI786456 MZE786456 NJA786456 NSW786456 OCS786456 OMO786456 OWK786456 PGG786456 PQC786456 PZY786456 QJU786456 QTQ786456 RDM786456 RNI786456 RXE786456 SHA786456 SQW786456 TAS786456 TKO786456 TUK786456 UEG786456 UOC786456 UXY786456 VHU786456 VRQ786456 WBM786456 WLI786456 WVE786456 A851992 IS851992 SO851992 ACK851992 AMG851992 AWC851992 BFY851992 BPU851992 BZQ851992 CJM851992 CTI851992 DDE851992 DNA851992 DWW851992 EGS851992 EQO851992 FAK851992 FKG851992 FUC851992 GDY851992 GNU851992 GXQ851992 HHM851992 HRI851992 IBE851992 ILA851992 IUW851992 JES851992 JOO851992 JYK851992 KIG851992 KSC851992 LBY851992 LLU851992 LVQ851992 MFM851992 MPI851992 MZE851992 NJA851992 NSW851992 OCS851992 OMO851992 OWK851992 PGG851992 PQC851992 PZY851992 QJU851992 QTQ851992 RDM851992 RNI851992 RXE851992 SHA851992 SQW851992 TAS851992 TKO851992 TUK851992 UEG851992 UOC851992 UXY851992 VHU851992 VRQ851992 WBM851992 WLI851992 WVE851992 A917528 IS917528 SO917528 ACK917528 AMG917528 AWC917528 BFY917528 BPU917528 BZQ917528 CJM917528 CTI917528 DDE917528 DNA917528 DWW917528 EGS917528 EQO917528 FAK917528 FKG917528 FUC917528 GDY917528 GNU917528 GXQ917528 HHM917528 HRI917528 IBE917528 ILA917528 IUW917528 JES917528 JOO917528 JYK917528 KIG917528 KSC917528 LBY917528 LLU917528 LVQ917528 MFM917528 MPI917528 MZE917528 NJA917528 NSW917528 OCS917528 OMO917528 OWK917528 PGG917528 PQC917528 PZY917528 QJU917528 QTQ917528 RDM917528 RNI917528 RXE917528 SHA917528 SQW917528 TAS917528 TKO917528 TUK917528 UEG917528 UOC917528 UXY917528 VHU917528 VRQ917528 WBM917528 WLI917528 WVE917528 A983064 IS983064 SO983064 ACK983064 AMG983064 AWC983064 BFY983064 BPU983064 BZQ983064 CJM983064 CTI983064 DDE983064 DNA983064 DWW983064 EGS983064 EQO983064 FAK983064 FKG983064 FUC983064 GDY983064 GNU983064 GXQ983064 HHM983064 HRI983064 IBE983064 ILA983064 IUW983064 JES983064 JOO983064 JYK983064 KIG983064 KSC983064 LBY983064 LLU983064 LVQ983064 MFM983064 MPI983064 MZE983064 NJA983064 NSW983064 OCS983064 OMO983064 OWK983064 PGG983064 PQC983064 PZY983064 QJU983064 QTQ983064 RDM983064 RNI983064 RXE983064 SHA983064 SQW983064 TAS983064 TKO983064 TUK983064 UEG983064 UOC983064 UXY983064 VHU983064 VRQ983064 WBM983064 WLI983064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1"/>
  <sheetViews>
    <sheetView topLeftCell="A22" zoomScale="53" zoomScaleNormal="53" workbookViewId="0">
      <selection activeCell="G35" sqref="G35"/>
    </sheetView>
  </sheetViews>
  <sheetFormatPr baseColWidth="10" defaultRowHeight="15" x14ac:dyDescent="0.25"/>
  <cols>
    <col min="1" max="1" width="3.140625" style="5" bestFit="1" customWidth="1"/>
    <col min="2" max="2" width="102.7109375" style="5" bestFit="1" customWidth="1"/>
    <col min="3" max="3" width="31.140625" style="5" customWidth="1"/>
    <col min="4" max="4" width="32.85546875" style="5" customWidth="1"/>
    <col min="5" max="5" width="32.28515625" style="5" customWidth="1"/>
    <col min="6" max="7" width="29.7109375" style="5" customWidth="1"/>
    <col min="8" max="8" width="24.5703125" style="5" customWidth="1"/>
    <col min="9" max="9" width="24" style="5" customWidth="1"/>
    <col min="10" max="10" width="20.28515625" style="5" customWidth="1"/>
    <col min="11" max="11" width="14.7109375" style="5" bestFit="1" customWidth="1"/>
    <col min="12" max="12" width="18.7109375" style="5" customWidth="1"/>
    <col min="13" max="13" width="30" style="5" customWidth="1"/>
    <col min="14" max="14" width="22.140625" style="5" customWidth="1"/>
    <col min="15" max="15" width="26.140625" style="5" customWidth="1"/>
    <col min="16" max="16" width="19.5703125" style="5" bestFit="1" customWidth="1"/>
    <col min="17" max="17" width="49.42578125" style="5" customWidth="1"/>
    <col min="18"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449" t="s">
        <v>61</v>
      </c>
      <c r="C2" s="450"/>
      <c r="D2" s="450"/>
      <c r="E2" s="450"/>
      <c r="F2" s="450"/>
      <c r="G2" s="450"/>
      <c r="H2" s="450"/>
      <c r="I2" s="450"/>
      <c r="J2" s="450"/>
      <c r="K2" s="450"/>
      <c r="L2" s="450"/>
      <c r="M2" s="450"/>
      <c r="N2" s="450"/>
      <c r="O2" s="450"/>
      <c r="P2" s="450"/>
    </row>
    <row r="4" spans="2:16" ht="26.25" x14ac:dyDescent="0.25">
      <c r="B4" s="449" t="s">
        <v>47</v>
      </c>
      <c r="C4" s="450"/>
      <c r="D4" s="450"/>
      <c r="E4" s="450"/>
      <c r="F4" s="450"/>
      <c r="G4" s="450"/>
      <c r="H4" s="450"/>
      <c r="I4" s="450"/>
      <c r="J4" s="450"/>
      <c r="K4" s="450"/>
      <c r="L4" s="450"/>
      <c r="M4" s="450"/>
      <c r="N4" s="450"/>
      <c r="O4" s="450"/>
      <c r="P4" s="450"/>
    </row>
    <row r="5" spans="2:16" ht="15.75" thickBot="1" x14ac:dyDescent="0.3"/>
    <row r="6" spans="2:16" ht="21.75" thickBot="1" x14ac:dyDescent="0.3">
      <c r="B6" s="7" t="s">
        <v>4</v>
      </c>
      <c r="C6" s="447" t="s">
        <v>229</v>
      </c>
      <c r="D6" s="447"/>
      <c r="E6" s="447"/>
      <c r="F6" s="447"/>
      <c r="G6" s="447"/>
      <c r="H6" s="447"/>
      <c r="I6" s="447"/>
      <c r="J6" s="447"/>
      <c r="K6" s="447"/>
      <c r="L6" s="447"/>
      <c r="M6" s="447"/>
      <c r="N6" s="448"/>
    </row>
    <row r="7" spans="2:16" ht="16.5" thickBot="1" x14ac:dyDescent="0.3">
      <c r="B7" s="8" t="s">
        <v>5</v>
      </c>
      <c r="C7" s="447"/>
      <c r="D7" s="447"/>
      <c r="E7" s="447"/>
      <c r="F7" s="447"/>
      <c r="G7" s="447"/>
      <c r="H7" s="447"/>
      <c r="I7" s="447"/>
      <c r="J7" s="447"/>
      <c r="K7" s="447"/>
      <c r="L7" s="447"/>
      <c r="M7" s="447"/>
      <c r="N7" s="448"/>
    </row>
    <row r="8" spans="2:16" ht="16.5" thickBot="1" x14ac:dyDescent="0.3">
      <c r="B8" s="8" t="s">
        <v>6</v>
      </c>
      <c r="C8" s="447"/>
      <c r="D8" s="447"/>
      <c r="E8" s="447"/>
      <c r="F8" s="447"/>
      <c r="G8" s="447"/>
      <c r="H8" s="447"/>
      <c r="I8" s="447"/>
      <c r="J8" s="447"/>
      <c r="K8" s="447"/>
      <c r="L8" s="447"/>
      <c r="M8" s="447"/>
      <c r="N8" s="448"/>
    </row>
    <row r="9" spans="2:16" ht="16.5" thickBot="1" x14ac:dyDescent="0.3">
      <c r="B9" s="8" t="s">
        <v>7</v>
      </c>
      <c r="C9" s="447"/>
      <c r="D9" s="447"/>
      <c r="E9" s="447"/>
      <c r="F9" s="447"/>
      <c r="G9" s="447"/>
      <c r="H9" s="447"/>
      <c r="I9" s="447"/>
      <c r="J9" s="447"/>
      <c r="K9" s="447"/>
      <c r="L9" s="447"/>
      <c r="M9" s="447"/>
      <c r="N9" s="448"/>
    </row>
    <row r="10" spans="2:16" ht="16.5" thickBot="1" x14ac:dyDescent="0.3">
      <c r="B10" s="8" t="s">
        <v>8</v>
      </c>
      <c r="C10" s="490"/>
      <c r="D10" s="490"/>
      <c r="E10" s="491"/>
      <c r="F10" s="24"/>
      <c r="G10" s="24"/>
      <c r="H10" s="24"/>
      <c r="I10" s="24"/>
      <c r="J10" s="24"/>
      <c r="K10" s="24"/>
      <c r="L10" s="24"/>
      <c r="M10" s="24"/>
      <c r="N10" s="25"/>
    </row>
    <row r="11" spans="2:16" ht="16.5" thickBot="1" x14ac:dyDescent="0.3">
      <c r="B11" s="10" t="s">
        <v>9</v>
      </c>
      <c r="C11" s="11">
        <v>41977</v>
      </c>
      <c r="D11" s="12"/>
      <c r="E11" s="12"/>
      <c r="F11" s="12"/>
      <c r="G11" s="12"/>
      <c r="H11" s="12"/>
      <c r="I11" s="12"/>
      <c r="J11" s="12"/>
      <c r="K11" s="12"/>
      <c r="L11" s="12"/>
      <c r="M11" s="12"/>
      <c r="N11" s="13"/>
    </row>
    <row r="12" spans="2:16" ht="15.75" x14ac:dyDescent="0.25">
      <c r="B12" s="9"/>
      <c r="C12" s="14"/>
      <c r="D12" s="15"/>
      <c r="E12" s="15"/>
      <c r="F12" s="15"/>
      <c r="G12" s="15"/>
      <c r="H12" s="15"/>
      <c r="I12" s="67"/>
      <c r="J12" s="67"/>
      <c r="K12" s="67"/>
      <c r="L12" s="67"/>
      <c r="M12" s="67"/>
      <c r="N12" s="15"/>
    </row>
    <row r="13" spans="2:16" x14ac:dyDescent="0.25">
      <c r="I13" s="67"/>
      <c r="J13" s="67"/>
      <c r="K13" s="67"/>
      <c r="L13" s="67"/>
      <c r="M13" s="67"/>
      <c r="N13" s="68"/>
    </row>
    <row r="14" spans="2:16" ht="45.75" customHeight="1" x14ac:dyDescent="0.25">
      <c r="B14" s="455" t="s">
        <v>90</v>
      </c>
      <c r="C14" s="455"/>
      <c r="D14" s="122" t="s">
        <v>12</v>
      </c>
      <c r="E14" s="122" t="s">
        <v>13</v>
      </c>
      <c r="F14" s="122" t="s">
        <v>29</v>
      </c>
      <c r="G14" s="402"/>
      <c r="I14" s="26"/>
      <c r="J14" s="26"/>
      <c r="K14" s="26"/>
      <c r="L14" s="26"/>
      <c r="M14" s="26"/>
      <c r="N14" s="68"/>
    </row>
    <row r="15" spans="2:16" x14ac:dyDescent="0.25">
      <c r="B15" s="455"/>
      <c r="C15" s="455"/>
      <c r="D15" s="122">
        <v>19</v>
      </c>
      <c r="E15" s="42">
        <v>359137416</v>
      </c>
      <c r="F15" s="242">
        <v>132</v>
      </c>
      <c r="G15" s="403"/>
      <c r="I15" s="27"/>
      <c r="J15" s="27"/>
      <c r="K15" s="27"/>
      <c r="L15" s="27"/>
      <c r="M15" s="27"/>
      <c r="N15" s="68"/>
    </row>
    <row r="16" spans="2:16" x14ac:dyDescent="0.25">
      <c r="B16" s="455"/>
      <c r="C16" s="455"/>
      <c r="D16" s="122"/>
      <c r="E16" s="42"/>
      <c r="F16" s="42"/>
      <c r="G16" s="403"/>
      <c r="I16" s="27"/>
      <c r="J16" s="27"/>
      <c r="K16" s="27"/>
      <c r="L16" s="27"/>
      <c r="M16" s="27"/>
      <c r="N16" s="68"/>
    </row>
    <row r="17" spans="1:14" x14ac:dyDescent="0.25">
      <c r="B17" s="455"/>
      <c r="C17" s="455"/>
      <c r="D17" s="122"/>
      <c r="E17" s="42"/>
      <c r="F17" s="42"/>
      <c r="G17" s="403"/>
      <c r="I17" s="27"/>
      <c r="J17" s="27"/>
      <c r="K17" s="27"/>
      <c r="L17" s="27"/>
      <c r="M17" s="27"/>
      <c r="N17" s="68"/>
    </row>
    <row r="18" spans="1:14" x14ac:dyDescent="0.25">
      <c r="B18" s="455"/>
      <c r="C18" s="455"/>
      <c r="D18" s="122"/>
      <c r="E18" s="124"/>
      <c r="F18" s="42"/>
      <c r="G18" s="403"/>
      <c r="H18" s="17"/>
      <c r="I18" s="27"/>
      <c r="J18" s="27"/>
      <c r="K18" s="27"/>
      <c r="L18" s="27"/>
      <c r="M18" s="27"/>
      <c r="N18" s="16"/>
    </row>
    <row r="19" spans="1:14" x14ac:dyDescent="0.25">
      <c r="B19" s="455"/>
      <c r="C19" s="455"/>
      <c r="D19" s="122"/>
      <c r="E19" s="124"/>
      <c r="F19" s="42"/>
      <c r="G19" s="403"/>
      <c r="H19" s="17"/>
      <c r="I19" s="29"/>
      <c r="J19" s="29"/>
      <c r="K19" s="29"/>
      <c r="L19" s="29"/>
      <c r="M19" s="29"/>
      <c r="N19" s="16"/>
    </row>
    <row r="20" spans="1:14" x14ac:dyDescent="0.25">
      <c r="B20" s="455"/>
      <c r="C20" s="455"/>
      <c r="D20" s="122"/>
      <c r="E20" s="124"/>
      <c r="F20" s="42"/>
      <c r="G20" s="403"/>
      <c r="H20" s="17"/>
      <c r="I20" s="67"/>
      <c r="J20" s="67"/>
      <c r="K20" s="67"/>
      <c r="L20" s="67"/>
      <c r="M20" s="67"/>
      <c r="N20" s="16"/>
    </row>
    <row r="21" spans="1:14" x14ac:dyDescent="0.25">
      <c r="B21" s="455"/>
      <c r="C21" s="455"/>
      <c r="D21" s="122"/>
      <c r="E21" s="124"/>
      <c r="F21" s="42"/>
      <c r="G21" s="403"/>
      <c r="H21" s="17"/>
      <c r="I21" s="67"/>
      <c r="J21" s="67"/>
      <c r="K21" s="67"/>
      <c r="L21" s="67"/>
      <c r="M21" s="67"/>
      <c r="N21" s="16"/>
    </row>
    <row r="22" spans="1:14" ht="15.75" thickBot="1" x14ac:dyDescent="0.3">
      <c r="B22" s="456" t="s">
        <v>14</v>
      </c>
      <c r="C22" s="457"/>
      <c r="D22" s="122"/>
      <c r="E22" s="42">
        <f>SUM(E15:E21)</f>
        <v>359137416</v>
      </c>
      <c r="F22" s="243">
        <f>SUM(F15:F21)</f>
        <v>132</v>
      </c>
      <c r="G22" s="403"/>
      <c r="H22" s="17"/>
      <c r="I22" s="67"/>
      <c r="J22" s="67"/>
      <c r="K22" s="67"/>
      <c r="L22" s="67"/>
      <c r="M22" s="67"/>
      <c r="N22" s="16"/>
    </row>
    <row r="23" spans="1:14" ht="45.75" thickBot="1" x14ac:dyDescent="0.3">
      <c r="A23" s="31"/>
      <c r="B23" s="36" t="s">
        <v>15</v>
      </c>
      <c r="C23" s="36" t="s">
        <v>91</v>
      </c>
      <c r="E23" s="26"/>
      <c r="F23" s="26"/>
      <c r="G23" s="26"/>
      <c r="H23" s="26"/>
      <c r="I23" s="6"/>
      <c r="J23" s="6"/>
      <c r="K23" s="6"/>
      <c r="L23" s="6"/>
      <c r="M23" s="6"/>
    </row>
    <row r="24" spans="1:14" ht="15.75" thickBot="1" x14ac:dyDescent="0.3">
      <c r="A24" s="32">
        <v>1</v>
      </c>
      <c r="C24" s="34">
        <f>+F22*80%</f>
        <v>105.60000000000001</v>
      </c>
      <c r="D24" s="30"/>
      <c r="E24" s="33">
        <f>E22</f>
        <v>359137416</v>
      </c>
      <c r="F24" s="28"/>
      <c r="G24" s="28"/>
      <c r="H24" s="28"/>
      <c r="I24" s="18"/>
      <c r="J24" s="18"/>
      <c r="K24" s="18"/>
      <c r="L24" s="18"/>
      <c r="M24" s="18"/>
    </row>
    <row r="25" spans="1:14" x14ac:dyDescent="0.25">
      <c r="A25" s="59"/>
      <c r="C25" s="60"/>
      <c r="D25" s="27"/>
      <c r="E25" s="61"/>
      <c r="F25" s="28"/>
      <c r="G25" s="28"/>
      <c r="H25" s="28"/>
      <c r="I25" s="18"/>
      <c r="J25" s="18"/>
      <c r="K25" s="18"/>
      <c r="L25" s="18"/>
      <c r="M25" s="18"/>
    </row>
    <row r="26" spans="1:14" x14ac:dyDescent="0.25">
      <c r="A26" s="59"/>
      <c r="C26" s="60"/>
      <c r="D26" s="27"/>
      <c r="E26" s="61"/>
      <c r="F26" s="28"/>
      <c r="G26" s="28"/>
      <c r="H26" s="28"/>
      <c r="I26" s="18"/>
      <c r="J26" s="18"/>
      <c r="K26" s="18"/>
      <c r="L26" s="18"/>
      <c r="M26" s="18"/>
    </row>
    <row r="27" spans="1:14" x14ac:dyDescent="0.25">
      <c r="A27" s="59"/>
      <c r="B27" s="82" t="s">
        <v>123</v>
      </c>
      <c r="C27" s="64"/>
      <c r="D27" s="64"/>
      <c r="E27" s="64"/>
      <c r="F27" s="64"/>
      <c r="G27" s="64"/>
      <c r="H27" s="64"/>
      <c r="I27" s="67"/>
      <c r="J27" s="67"/>
      <c r="K27" s="67"/>
      <c r="L27" s="67"/>
      <c r="M27" s="67"/>
      <c r="N27" s="68"/>
    </row>
    <row r="28" spans="1:14" x14ac:dyDescent="0.25">
      <c r="A28" s="59"/>
      <c r="B28" s="64"/>
      <c r="C28" s="64"/>
      <c r="D28" s="64"/>
      <c r="E28" s="64"/>
      <c r="F28" s="64"/>
      <c r="G28" s="64"/>
      <c r="H28" s="64"/>
      <c r="I28" s="67"/>
      <c r="J28" s="67"/>
      <c r="K28" s="67"/>
      <c r="L28" s="67"/>
      <c r="M28" s="67"/>
      <c r="N28" s="68"/>
    </row>
    <row r="29" spans="1:14" x14ac:dyDescent="0.25">
      <c r="A29" s="59"/>
      <c r="B29" s="84" t="s">
        <v>32</v>
      </c>
      <c r="C29" s="84" t="s">
        <v>124</v>
      </c>
      <c r="D29" s="84" t="s">
        <v>125</v>
      </c>
      <c r="E29" s="64"/>
      <c r="F29" s="64"/>
      <c r="G29" s="64"/>
      <c r="H29" s="64"/>
      <c r="I29" s="67"/>
      <c r="J29" s="67"/>
      <c r="K29" s="67"/>
      <c r="L29" s="67"/>
      <c r="M29" s="67"/>
      <c r="N29" s="68"/>
    </row>
    <row r="30" spans="1:14" x14ac:dyDescent="0.25">
      <c r="A30" s="59"/>
      <c r="B30" s="81" t="s">
        <v>126</v>
      </c>
      <c r="C30" s="399"/>
      <c r="D30" s="399" t="s">
        <v>186</v>
      </c>
      <c r="E30" s="64"/>
      <c r="F30" s="64"/>
      <c r="G30" s="64"/>
      <c r="H30" s="64"/>
      <c r="I30" s="67"/>
      <c r="J30" s="67"/>
      <c r="K30" s="67"/>
      <c r="L30" s="67"/>
      <c r="M30" s="67"/>
      <c r="N30" s="68"/>
    </row>
    <row r="31" spans="1:14" x14ac:dyDescent="0.25">
      <c r="A31" s="59"/>
      <c r="B31" s="81" t="s">
        <v>127</v>
      </c>
      <c r="C31" s="399"/>
      <c r="D31" s="399" t="s">
        <v>186</v>
      </c>
      <c r="E31" s="64"/>
      <c r="F31" s="64"/>
      <c r="G31" s="64"/>
      <c r="H31" s="64"/>
      <c r="I31" s="67"/>
      <c r="J31" s="67"/>
      <c r="K31" s="67"/>
      <c r="L31" s="67"/>
      <c r="M31" s="67"/>
      <c r="N31" s="68"/>
    </row>
    <row r="32" spans="1:14" x14ac:dyDescent="0.25">
      <c r="A32" s="59"/>
      <c r="B32" s="81" t="s">
        <v>128</v>
      </c>
      <c r="C32" s="399"/>
      <c r="D32" s="399" t="s">
        <v>186</v>
      </c>
      <c r="E32" s="64"/>
      <c r="F32" s="64"/>
      <c r="G32" s="64"/>
      <c r="H32" s="64"/>
      <c r="I32" s="67"/>
      <c r="J32" s="67"/>
      <c r="K32" s="67"/>
      <c r="L32" s="67"/>
      <c r="M32" s="67"/>
      <c r="N32" s="68"/>
    </row>
    <row r="33" spans="1:17" x14ac:dyDescent="0.25">
      <c r="A33" s="59"/>
      <c r="B33" s="81" t="s">
        <v>129</v>
      </c>
      <c r="C33" s="399"/>
      <c r="D33" s="399" t="s">
        <v>186</v>
      </c>
      <c r="E33" s="64"/>
      <c r="F33" s="64"/>
      <c r="G33" s="64"/>
      <c r="H33" s="64"/>
      <c r="I33" s="67"/>
      <c r="J33" s="67"/>
      <c r="K33" s="67"/>
      <c r="L33" s="67"/>
      <c r="M33" s="67"/>
      <c r="N33" s="68"/>
    </row>
    <row r="34" spans="1:17" x14ac:dyDescent="0.25">
      <c r="A34" s="59"/>
      <c r="B34" s="64"/>
      <c r="C34" s="64"/>
      <c r="D34" s="64"/>
      <c r="E34" s="64"/>
      <c r="F34" s="64"/>
      <c r="G34" s="64"/>
      <c r="H34" s="64"/>
      <c r="I34" s="67"/>
      <c r="J34" s="67"/>
      <c r="K34" s="67"/>
      <c r="L34" s="67"/>
      <c r="M34" s="67"/>
      <c r="N34" s="68"/>
    </row>
    <row r="35" spans="1:17" x14ac:dyDescent="0.25">
      <c r="A35" s="59"/>
      <c r="B35" s="64"/>
      <c r="C35" s="64"/>
      <c r="D35" s="64"/>
      <c r="E35" s="64"/>
      <c r="F35" s="64"/>
      <c r="G35" s="64"/>
      <c r="H35" s="64"/>
      <c r="I35" s="67"/>
      <c r="J35" s="67"/>
      <c r="K35" s="67"/>
      <c r="L35" s="67"/>
      <c r="M35" s="67"/>
      <c r="N35" s="68"/>
    </row>
    <row r="36" spans="1:17" x14ac:dyDescent="0.25">
      <c r="A36" s="59"/>
      <c r="B36" s="82" t="s">
        <v>130</v>
      </c>
      <c r="C36" s="64"/>
      <c r="D36" s="64"/>
      <c r="E36" s="64"/>
      <c r="F36" s="64"/>
      <c r="G36" s="64"/>
      <c r="H36" s="64"/>
      <c r="I36" s="67"/>
      <c r="J36" s="67"/>
      <c r="K36" s="67"/>
      <c r="L36" s="67"/>
      <c r="M36" s="67"/>
      <c r="N36" s="68"/>
    </row>
    <row r="37" spans="1:17" x14ac:dyDescent="0.25">
      <c r="A37" s="59"/>
      <c r="B37" s="64"/>
      <c r="C37" s="64"/>
      <c r="D37" s="64"/>
      <c r="E37" s="64"/>
      <c r="F37" s="64"/>
      <c r="G37" s="64"/>
      <c r="H37" s="64"/>
      <c r="I37" s="67"/>
      <c r="J37" s="67"/>
      <c r="K37" s="67"/>
      <c r="L37" s="67"/>
      <c r="M37" s="67"/>
      <c r="N37" s="68"/>
    </row>
    <row r="38" spans="1:17" x14ac:dyDescent="0.25">
      <c r="A38" s="59"/>
      <c r="B38" s="64"/>
      <c r="C38" s="64"/>
      <c r="D38" s="64"/>
      <c r="E38" s="64"/>
      <c r="F38" s="64"/>
      <c r="G38" s="64"/>
      <c r="H38" s="64"/>
      <c r="I38" s="67"/>
      <c r="J38" s="67"/>
      <c r="K38" s="67"/>
      <c r="L38" s="67"/>
      <c r="M38" s="67"/>
      <c r="N38" s="68"/>
    </row>
    <row r="39" spans="1:17" x14ac:dyDescent="0.25">
      <c r="A39" s="59"/>
      <c r="B39" s="84" t="s">
        <v>32</v>
      </c>
      <c r="C39" s="84" t="s">
        <v>56</v>
      </c>
      <c r="D39" s="83" t="s">
        <v>50</v>
      </c>
      <c r="E39" s="83" t="s">
        <v>16</v>
      </c>
      <c r="F39" s="64"/>
      <c r="G39" s="64"/>
      <c r="H39" s="64"/>
      <c r="I39" s="67"/>
      <c r="J39" s="67"/>
      <c r="K39" s="67"/>
      <c r="L39" s="67"/>
      <c r="M39" s="67"/>
      <c r="N39" s="68"/>
    </row>
    <row r="40" spans="1:17" ht="28.5" x14ac:dyDescent="0.25">
      <c r="A40" s="59"/>
      <c r="B40" s="65" t="s">
        <v>131</v>
      </c>
      <c r="C40" s="66">
        <v>40</v>
      </c>
      <c r="D40" s="121">
        <f>D140</f>
        <v>0</v>
      </c>
      <c r="E40" s="481">
        <f>+D40+D41</f>
        <v>0</v>
      </c>
      <c r="F40" s="64"/>
      <c r="G40" s="64"/>
      <c r="H40" s="64"/>
      <c r="I40" s="67"/>
      <c r="J40" s="67"/>
      <c r="K40" s="67"/>
      <c r="L40" s="67"/>
      <c r="M40" s="67"/>
      <c r="N40" s="68"/>
    </row>
    <row r="41" spans="1:17" ht="42.75" x14ac:dyDescent="0.25">
      <c r="A41" s="59"/>
      <c r="B41" s="65" t="s">
        <v>132</v>
      </c>
      <c r="C41" s="66">
        <v>60</v>
      </c>
      <c r="D41" s="237">
        <f>D141</f>
        <v>0</v>
      </c>
      <c r="E41" s="482"/>
      <c r="F41" s="64"/>
      <c r="G41" s="64"/>
      <c r="H41" s="64"/>
      <c r="I41" s="67"/>
      <c r="J41" s="67"/>
      <c r="K41" s="67"/>
      <c r="L41" s="67"/>
      <c r="M41" s="67"/>
      <c r="N41" s="68"/>
    </row>
    <row r="42" spans="1:17" x14ac:dyDescent="0.25">
      <c r="A42" s="59"/>
      <c r="C42" s="60"/>
      <c r="D42" s="27"/>
      <c r="E42" s="61"/>
      <c r="F42" s="28"/>
      <c r="G42" s="28"/>
      <c r="H42" s="28"/>
      <c r="I42" s="18"/>
      <c r="J42" s="18"/>
      <c r="K42" s="18"/>
      <c r="L42" s="18"/>
      <c r="M42" s="18"/>
    </row>
    <row r="43" spans="1:17" x14ac:dyDescent="0.25">
      <c r="A43" s="59"/>
      <c r="C43" s="60"/>
      <c r="D43" s="27"/>
      <c r="E43" s="61"/>
      <c r="F43" s="28"/>
      <c r="G43" s="28"/>
      <c r="H43" s="28"/>
      <c r="I43" s="18"/>
      <c r="J43" s="18"/>
      <c r="K43" s="18"/>
      <c r="L43" s="18"/>
      <c r="M43" s="18"/>
    </row>
    <row r="44" spans="1:17" ht="24" customHeight="1" x14ac:dyDescent="0.25">
      <c r="A44" s="59"/>
      <c r="C44" s="60"/>
      <c r="D44" s="27"/>
      <c r="E44" s="61"/>
      <c r="F44" s="28"/>
      <c r="G44" s="28"/>
      <c r="H44" s="28"/>
      <c r="I44" s="18"/>
      <c r="J44" s="18"/>
      <c r="K44" s="18"/>
      <c r="L44" s="18"/>
      <c r="M44" s="460" t="s">
        <v>34</v>
      </c>
      <c r="N44" s="460"/>
    </row>
    <row r="45" spans="1:17" ht="27.75" customHeight="1" thickBot="1" x14ac:dyDescent="0.3">
      <c r="F45" s="5" t="s">
        <v>174</v>
      </c>
      <c r="M45" s="461"/>
      <c r="N45" s="461"/>
    </row>
    <row r="46" spans="1:17" x14ac:dyDescent="0.25">
      <c r="B46" s="82" t="s">
        <v>145</v>
      </c>
      <c r="M46" s="43"/>
      <c r="N46" s="43"/>
    </row>
    <row r="47" spans="1:17" ht="15.75" thickBot="1" x14ac:dyDescent="0.3">
      <c r="M47" s="43"/>
      <c r="N47" s="43"/>
    </row>
    <row r="48" spans="1:17" s="67" customFormat="1" ht="109.5" customHeight="1" x14ac:dyDescent="0.25">
      <c r="B48" s="78" t="s">
        <v>133</v>
      </c>
      <c r="C48" s="78" t="s">
        <v>134</v>
      </c>
      <c r="D48" s="78" t="s">
        <v>135</v>
      </c>
      <c r="E48" s="78" t="s">
        <v>44</v>
      </c>
      <c r="F48" s="78" t="s">
        <v>22</v>
      </c>
      <c r="G48" s="78" t="s">
        <v>92</v>
      </c>
      <c r="H48" s="78" t="s">
        <v>17</v>
      </c>
      <c r="I48" s="78" t="s">
        <v>10</v>
      </c>
      <c r="J48" s="78" t="s">
        <v>30</v>
      </c>
      <c r="K48" s="78" t="s">
        <v>59</v>
      </c>
      <c r="L48" s="78" t="s">
        <v>20</v>
      </c>
      <c r="M48" s="63" t="s">
        <v>26</v>
      </c>
      <c r="N48" s="78" t="s">
        <v>136</v>
      </c>
      <c r="O48" s="78" t="s">
        <v>35</v>
      </c>
      <c r="P48" s="79" t="s">
        <v>11</v>
      </c>
      <c r="Q48" s="79" t="s">
        <v>19</v>
      </c>
    </row>
    <row r="49" spans="1:26" s="253" customFormat="1" ht="57" x14ac:dyDescent="0.25">
      <c r="A49" s="244">
        <v>1</v>
      </c>
      <c r="B49" s="245" t="s">
        <v>229</v>
      </c>
      <c r="C49" s="245" t="s">
        <v>125</v>
      </c>
      <c r="D49" s="245" t="s">
        <v>125</v>
      </c>
      <c r="E49" s="254" t="s">
        <v>125</v>
      </c>
      <c r="F49" s="255" t="s">
        <v>125</v>
      </c>
      <c r="G49" s="256" t="s">
        <v>125</v>
      </c>
      <c r="H49" s="257" t="s">
        <v>125</v>
      </c>
      <c r="I49" s="258" t="s">
        <v>125</v>
      </c>
      <c r="J49" s="258" t="s">
        <v>125</v>
      </c>
      <c r="K49" s="249" t="s">
        <v>125</v>
      </c>
      <c r="L49" s="258" t="s">
        <v>125</v>
      </c>
      <c r="M49" s="259" t="s">
        <v>125</v>
      </c>
      <c r="N49" s="254" t="s">
        <v>125</v>
      </c>
      <c r="O49" s="260" t="s">
        <v>125</v>
      </c>
      <c r="P49" s="260" t="s">
        <v>125</v>
      </c>
      <c r="Q49" s="251" t="s">
        <v>460</v>
      </c>
      <c r="R49" s="252"/>
      <c r="S49" s="252"/>
      <c r="T49" s="252"/>
      <c r="U49" s="252"/>
      <c r="V49" s="252"/>
      <c r="W49" s="252"/>
      <c r="X49" s="252"/>
      <c r="Y49" s="252"/>
      <c r="Z49" s="252"/>
    </row>
    <row r="50" spans="1:26" s="253" customFormat="1" ht="14.25" x14ac:dyDescent="0.25">
      <c r="A50" s="244">
        <f>+A49+1</f>
        <v>2</v>
      </c>
      <c r="B50" s="245"/>
      <c r="C50" s="245"/>
      <c r="D50" s="245"/>
      <c r="E50" s="254"/>
      <c r="F50" s="255"/>
      <c r="G50" s="256"/>
      <c r="H50" s="257"/>
      <c r="I50" s="258"/>
      <c r="J50" s="258"/>
      <c r="K50" s="249"/>
      <c r="L50" s="258"/>
      <c r="M50" s="259"/>
      <c r="N50" s="254"/>
      <c r="O50" s="260"/>
      <c r="P50" s="260"/>
      <c r="Q50" s="251"/>
      <c r="R50" s="252"/>
      <c r="S50" s="252"/>
      <c r="T50" s="252"/>
      <c r="U50" s="252"/>
      <c r="V50" s="252"/>
      <c r="W50" s="252"/>
      <c r="X50" s="252"/>
      <c r="Y50" s="252"/>
      <c r="Z50" s="252"/>
    </row>
    <row r="51" spans="1:26" s="73" customFormat="1" x14ac:dyDescent="0.25">
      <c r="A51" s="244">
        <f t="shared" ref="A51" si="0">+A50+1</f>
        <v>3</v>
      </c>
      <c r="B51" s="245"/>
      <c r="C51" s="245"/>
      <c r="D51" s="245"/>
      <c r="E51" s="254"/>
      <c r="F51" s="255"/>
      <c r="G51" s="256"/>
      <c r="H51" s="257"/>
      <c r="I51" s="258"/>
      <c r="J51" s="258"/>
      <c r="K51" s="249"/>
      <c r="L51" s="258"/>
      <c r="M51" s="259"/>
      <c r="N51" s="254"/>
      <c r="O51" s="260"/>
      <c r="P51" s="260"/>
      <c r="Q51" s="251"/>
      <c r="R51" s="72"/>
      <c r="S51" s="72"/>
      <c r="T51" s="72"/>
      <c r="U51" s="72"/>
      <c r="V51" s="72"/>
      <c r="W51" s="72"/>
      <c r="X51" s="72"/>
      <c r="Y51" s="72"/>
      <c r="Z51" s="72"/>
    </row>
    <row r="52" spans="1:26" s="73" customFormat="1" x14ac:dyDescent="0.25">
      <c r="A52" s="244"/>
      <c r="B52" s="261" t="s">
        <v>16</v>
      </c>
      <c r="C52" s="255"/>
      <c r="D52" s="245"/>
      <c r="E52" s="246"/>
      <c r="F52" s="247"/>
      <c r="G52" s="247"/>
      <c r="H52" s="247"/>
      <c r="I52" s="248"/>
      <c r="J52" s="248"/>
      <c r="K52" s="262"/>
      <c r="L52" s="263"/>
      <c r="M52" s="264">
        <f>SUM(M49:M51)</f>
        <v>0</v>
      </c>
      <c r="N52" s="264"/>
      <c r="O52" s="250"/>
      <c r="P52" s="250"/>
      <c r="Q52" s="251"/>
    </row>
    <row r="53" spans="1:26" s="20" customFormat="1" x14ac:dyDescent="0.25">
      <c r="E53" s="21"/>
    </row>
    <row r="54" spans="1:26" s="20" customFormat="1" x14ac:dyDescent="0.25">
      <c r="B54" s="462" t="s">
        <v>28</v>
      </c>
      <c r="C54" s="462" t="s">
        <v>27</v>
      </c>
      <c r="D54" s="464" t="s">
        <v>33</v>
      </c>
      <c r="E54" s="464"/>
    </row>
    <row r="55" spans="1:26" s="20" customFormat="1" x14ac:dyDescent="0.25">
      <c r="B55" s="463"/>
      <c r="C55" s="463"/>
      <c r="D55" s="123" t="s">
        <v>23</v>
      </c>
      <c r="E55" s="41" t="s">
        <v>24</v>
      </c>
    </row>
    <row r="56" spans="1:26" s="20" customFormat="1" ht="30.6" customHeight="1" x14ac:dyDescent="0.25">
      <c r="B56" s="39" t="s">
        <v>21</v>
      </c>
      <c r="C56" s="40">
        <f>+K52</f>
        <v>0</v>
      </c>
      <c r="D56" s="38"/>
      <c r="E56" s="338" t="s">
        <v>186</v>
      </c>
      <c r="F56" s="22"/>
      <c r="G56" s="22"/>
      <c r="H56" s="22"/>
      <c r="I56" s="22"/>
      <c r="J56" s="22"/>
      <c r="K56" s="22"/>
      <c r="L56" s="22"/>
      <c r="M56" s="22"/>
    </row>
    <row r="57" spans="1:26" s="20" customFormat="1" ht="30" customHeight="1" x14ac:dyDescent="0.25">
      <c r="B57" s="39" t="s">
        <v>25</v>
      </c>
      <c r="C57" s="264"/>
      <c r="D57" s="38"/>
      <c r="E57" s="338" t="s">
        <v>186</v>
      </c>
    </row>
    <row r="58" spans="1:26" s="20" customFormat="1" x14ac:dyDescent="0.25">
      <c r="B58" s="23"/>
      <c r="C58" s="465"/>
      <c r="D58" s="465"/>
      <c r="E58" s="465"/>
      <c r="F58" s="465"/>
      <c r="G58" s="465"/>
      <c r="H58" s="465"/>
      <c r="I58" s="465"/>
      <c r="J58" s="465"/>
      <c r="K58" s="465"/>
      <c r="L58" s="465"/>
      <c r="M58" s="465"/>
      <c r="N58" s="465"/>
    </row>
    <row r="59" spans="1:26" ht="28.15" customHeight="1" thickBot="1" x14ac:dyDescent="0.3"/>
    <row r="60" spans="1:26" ht="27" thickBot="1" x14ac:dyDescent="0.3">
      <c r="B60" s="466" t="s">
        <v>93</v>
      </c>
      <c r="C60" s="466"/>
      <c r="D60" s="466"/>
      <c r="E60" s="466"/>
      <c r="F60" s="466"/>
      <c r="G60" s="466"/>
      <c r="H60" s="466"/>
      <c r="I60" s="466"/>
      <c r="J60" s="466"/>
      <c r="K60" s="466"/>
      <c r="L60" s="466"/>
      <c r="M60" s="466"/>
      <c r="N60" s="466"/>
    </row>
    <row r="63" spans="1:26" ht="109.5" customHeight="1" x14ac:dyDescent="0.25">
      <c r="B63" s="80" t="s">
        <v>137</v>
      </c>
      <c r="C63" s="45" t="s">
        <v>2</v>
      </c>
      <c r="D63" s="45" t="s">
        <v>95</v>
      </c>
      <c r="E63" s="45" t="s">
        <v>94</v>
      </c>
      <c r="F63" s="45" t="s">
        <v>96</v>
      </c>
      <c r="G63" s="45" t="s">
        <v>97</v>
      </c>
      <c r="H63" s="45" t="s">
        <v>461</v>
      </c>
      <c r="I63" s="45" t="s">
        <v>99</v>
      </c>
      <c r="J63" s="45" t="s">
        <v>100</v>
      </c>
      <c r="K63" s="45" t="s">
        <v>101</v>
      </c>
      <c r="L63" s="45" t="s">
        <v>102</v>
      </c>
      <c r="M63" s="56" t="s">
        <v>103</v>
      </c>
      <c r="N63" s="56" t="s">
        <v>104</v>
      </c>
      <c r="O63" s="467" t="s">
        <v>3</v>
      </c>
      <c r="P63" s="468"/>
      <c r="Q63" s="45" t="s">
        <v>18</v>
      </c>
    </row>
    <row r="64" spans="1:26" ht="91.5" customHeight="1" x14ac:dyDescent="0.2">
      <c r="B64" s="274" t="s">
        <v>153</v>
      </c>
      <c r="C64" s="306" t="s">
        <v>175</v>
      </c>
      <c r="D64" s="305" t="s">
        <v>125</v>
      </c>
      <c r="E64" s="305" t="s">
        <v>125</v>
      </c>
      <c r="F64" s="311" t="s">
        <v>125</v>
      </c>
      <c r="G64" s="311" t="s">
        <v>125</v>
      </c>
      <c r="H64" s="311" t="s">
        <v>124</v>
      </c>
      <c r="I64" s="305" t="s">
        <v>125</v>
      </c>
      <c r="J64" s="305" t="s">
        <v>125</v>
      </c>
      <c r="K64" s="305" t="s">
        <v>125</v>
      </c>
      <c r="L64" s="305" t="s">
        <v>125</v>
      </c>
      <c r="M64" s="305" t="s">
        <v>125</v>
      </c>
      <c r="N64" s="270" t="s">
        <v>125</v>
      </c>
      <c r="O64" s="469" t="s">
        <v>475</v>
      </c>
      <c r="P64" s="470"/>
      <c r="Q64" s="404" t="s">
        <v>125</v>
      </c>
    </row>
    <row r="65" spans="2:17" x14ac:dyDescent="0.25">
      <c r="B65" s="1"/>
      <c r="C65" s="1"/>
      <c r="D65" s="308"/>
      <c r="E65" s="3"/>
      <c r="F65" s="2"/>
      <c r="G65" s="2"/>
      <c r="H65" s="2"/>
      <c r="I65" s="57"/>
      <c r="J65" s="57"/>
      <c r="K65" s="57"/>
      <c r="L65" s="57"/>
      <c r="M65" s="57"/>
      <c r="N65" s="57"/>
      <c r="O65" s="451"/>
      <c r="P65" s="452"/>
      <c r="Q65" s="81"/>
    </row>
    <row r="66" spans="2:17" x14ac:dyDescent="0.25">
      <c r="B66" s="1"/>
      <c r="C66" s="1"/>
      <c r="D66" s="3"/>
      <c r="E66" s="3"/>
      <c r="F66" s="2"/>
      <c r="G66" s="2"/>
      <c r="H66" s="2"/>
      <c r="I66" s="57"/>
      <c r="J66" s="57"/>
      <c r="K66" s="81"/>
      <c r="L66" s="81"/>
      <c r="M66" s="81"/>
      <c r="N66" s="81"/>
      <c r="O66" s="451"/>
      <c r="P66" s="452"/>
      <c r="Q66" s="81"/>
    </row>
    <row r="67" spans="2:17" x14ac:dyDescent="0.25">
      <c r="B67" s="1"/>
      <c r="C67" s="1"/>
      <c r="D67" s="3"/>
      <c r="E67" s="3"/>
      <c r="F67" s="2"/>
      <c r="G67" s="2"/>
      <c r="H67" s="2"/>
      <c r="I67" s="57"/>
      <c r="J67" s="57"/>
      <c r="K67" s="81"/>
      <c r="L67" s="81"/>
      <c r="M67" s="81"/>
      <c r="N67" s="81"/>
      <c r="O67" s="451"/>
      <c r="P67" s="452"/>
      <c r="Q67" s="81"/>
    </row>
    <row r="68" spans="2:17" x14ac:dyDescent="0.25">
      <c r="B68" s="1"/>
      <c r="C68" s="1"/>
      <c r="D68" s="3"/>
      <c r="E68" s="3"/>
      <c r="F68" s="2"/>
      <c r="G68" s="2"/>
      <c r="H68" s="2"/>
      <c r="I68" s="57"/>
      <c r="J68" s="57"/>
      <c r="K68" s="81"/>
      <c r="L68" s="81"/>
      <c r="M68" s="81"/>
      <c r="N68" s="81"/>
      <c r="O68" s="451"/>
      <c r="P68" s="452"/>
      <c r="Q68" s="81"/>
    </row>
    <row r="69" spans="2:17" x14ac:dyDescent="0.25">
      <c r="B69" s="1"/>
      <c r="C69" s="1"/>
      <c r="D69" s="3"/>
      <c r="E69" s="3"/>
      <c r="F69" s="2"/>
      <c r="G69" s="2"/>
      <c r="H69" s="2"/>
      <c r="I69" s="57"/>
      <c r="J69" s="57"/>
      <c r="K69" s="81"/>
      <c r="L69" s="81"/>
      <c r="M69" s="81"/>
      <c r="N69" s="81"/>
      <c r="O69" s="451"/>
      <c r="P69" s="452"/>
      <c r="Q69" s="81"/>
    </row>
    <row r="70" spans="2:17" x14ac:dyDescent="0.25">
      <c r="B70" s="81"/>
      <c r="C70" s="81"/>
      <c r="D70" s="81"/>
      <c r="E70" s="81"/>
      <c r="F70" s="81"/>
      <c r="G70" s="81"/>
      <c r="H70" s="81"/>
      <c r="I70" s="81"/>
      <c r="J70" s="81"/>
      <c r="K70" s="81"/>
      <c r="L70" s="81"/>
      <c r="M70" s="81"/>
      <c r="N70" s="81"/>
      <c r="O70" s="451"/>
      <c r="P70" s="452"/>
      <c r="Q70" s="81"/>
    </row>
    <row r="71" spans="2:17" x14ac:dyDescent="0.25">
      <c r="B71" s="5" t="s">
        <v>1</v>
      </c>
    </row>
    <row r="72" spans="2:17" x14ac:dyDescent="0.25">
      <c r="B72" s="5" t="s">
        <v>36</v>
      </c>
    </row>
    <row r="73" spans="2:17" x14ac:dyDescent="0.25">
      <c r="B73" s="5" t="s">
        <v>60</v>
      </c>
    </row>
    <row r="75" spans="2:17" ht="15.75" thickBot="1" x14ac:dyDescent="0.3"/>
    <row r="76" spans="2:17" ht="27" thickBot="1" x14ac:dyDescent="0.3">
      <c r="B76" s="474" t="s">
        <v>37</v>
      </c>
      <c r="C76" s="475"/>
      <c r="D76" s="475"/>
      <c r="E76" s="475"/>
      <c r="F76" s="475"/>
      <c r="G76" s="475"/>
      <c r="H76" s="475"/>
      <c r="I76" s="475"/>
      <c r="J76" s="475"/>
      <c r="K76" s="475"/>
      <c r="L76" s="475"/>
      <c r="M76" s="475"/>
      <c r="N76" s="476"/>
    </row>
    <row r="81" spans="2:17" ht="76.5" customHeight="1" x14ac:dyDescent="0.25">
      <c r="B81" s="80" t="s">
        <v>0</v>
      </c>
      <c r="C81" s="80" t="s">
        <v>38</v>
      </c>
      <c r="D81" s="80" t="s">
        <v>39</v>
      </c>
      <c r="E81" s="80" t="s">
        <v>105</v>
      </c>
      <c r="F81" s="80" t="s">
        <v>107</v>
      </c>
      <c r="G81" s="80" t="s">
        <v>108</v>
      </c>
      <c r="H81" s="80" t="s">
        <v>109</v>
      </c>
      <c r="I81" s="80" t="s">
        <v>106</v>
      </c>
      <c r="J81" s="467" t="s">
        <v>110</v>
      </c>
      <c r="K81" s="477"/>
      <c r="L81" s="468"/>
      <c r="M81" s="80" t="s">
        <v>111</v>
      </c>
      <c r="N81" s="80" t="s">
        <v>40</v>
      </c>
      <c r="O81" s="80" t="s">
        <v>41</v>
      </c>
      <c r="P81" s="467" t="s">
        <v>3</v>
      </c>
      <c r="Q81" s="468"/>
    </row>
    <row r="82" spans="2:17" ht="131.25" customHeight="1" x14ac:dyDescent="0.25">
      <c r="B82" s="239" t="s">
        <v>42</v>
      </c>
      <c r="C82" s="315">
        <v>132</v>
      </c>
      <c r="D82" s="319" t="s">
        <v>231</v>
      </c>
      <c r="E82" s="317">
        <v>84070300</v>
      </c>
      <c r="F82" s="46" t="s">
        <v>232</v>
      </c>
      <c r="G82" s="46" t="s">
        <v>157</v>
      </c>
      <c r="H82" s="320">
        <v>39430</v>
      </c>
      <c r="I82" s="315" t="s">
        <v>151</v>
      </c>
      <c r="J82" s="46" t="s">
        <v>151</v>
      </c>
      <c r="K82" s="318" t="s">
        <v>151</v>
      </c>
      <c r="L82" s="136" t="s">
        <v>151</v>
      </c>
      <c r="M82" s="81" t="s">
        <v>124</v>
      </c>
      <c r="N82" s="81" t="s">
        <v>124</v>
      </c>
      <c r="O82" s="81" t="s">
        <v>125</v>
      </c>
      <c r="P82" s="492" t="s">
        <v>465</v>
      </c>
      <c r="Q82" s="493"/>
    </row>
    <row r="83" spans="2:17" ht="78" customHeight="1" x14ac:dyDescent="0.25">
      <c r="B83" s="239" t="s">
        <v>43</v>
      </c>
      <c r="C83" s="316">
        <v>132</v>
      </c>
      <c r="D83" s="239" t="s">
        <v>233</v>
      </c>
      <c r="E83" s="1">
        <v>56083193</v>
      </c>
      <c r="F83" s="1" t="s">
        <v>158</v>
      </c>
      <c r="G83" s="239" t="s">
        <v>234</v>
      </c>
      <c r="H83" s="134">
        <v>39430</v>
      </c>
      <c r="I83" s="3">
        <v>112068</v>
      </c>
      <c r="J83" s="135" t="s">
        <v>236</v>
      </c>
      <c r="K83" s="46" t="s">
        <v>235</v>
      </c>
      <c r="L83" s="265" t="s">
        <v>237</v>
      </c>
      <c r="M83" s="81" t="s">
        <v>124</v>
      </c>
      <c r="N83" s="81" t="s">
        <v>124</v>
      </c>
      <c r="O83" s="81" t="s">
        <v>124</v>
      </c>
      <c r="P83" s="445" t="s">
        <v>150</v>
      </c>
      <c r="Q83" s="446"/>
    </row>
    <row r="84" spans="2:17" ht="33.6" customHeight="1" x14ac:dyDescent="0.25">
      <c r="B84" s="239" t="s">
        <v>43</v>
      </c>
      <c r="C84" s="316"/>
      <c r="D84" s="239"/>
      <c r="E84" s="1"/>
      <c r="F84" s="1"/>
      <c r="G84" s="239"/>
      <c r="H84" s="134"/>
      <c r="I84" s="3"/>
      <c r="J84" s="46"/>
      <c r="K84" s="137"/>
      <c r="L84" s="265"/>
      <c r="M84" s="81"/>
      <c r="N84" s="81"/>
      <c r="O84" s="81"/>
      <c r="P84" s="494" t="s">
        <v>462</v>
      </c>
      <c r="Q84" s="495"/>
    </row>
    <row r="86" spans="2:17" ht="15.75" thickBot="1" x14ac:dyDescent="0.3"/>
    <row r="87" spans="2:17" ht="27" thickBot="1" x14ac:dyDescent="0.3">
      <c r="B87" s="474" t="s">
        <v>45</v>
      </c>
      <c r="C87" s="475"/>
      <c r="D87" s="475"/>
      <c r="E87" s="475"/>
      <c r="F87" s="475"/>
      <c r="G87" s="475"/>
      <c r="H87" s="475"/>
      <c r="I87" s="475"/>
      <c r="J87" s="475"/>
      <c r="K87" s="475"/>
      <c r="L87" s="475"/>
      <c r="M87" s="475"/>
      <c r="N87" s="476"/>
    </row>
    <row r="90" spans="2:17" ht="46.15" customHeight="1" x14ac:dyDescent="0.25">
      <c r="B90" s="45" t="s">
        <v>32</v>
      </c>
      <c r="C90" s="45" t="s">
        <v>46</v>
      </c>
      <c r="D90" s="467" t="s">
        <v>3</v>
      </c>
      <c r="E90" s="468"/>
    </row>
    <row r="91" spans="2:17" ht="66.75" customHeight="1" x14ac:dyDescent="0.25">
      <c r="B91" s="46" t="s">
        <v>112</v>
      </c>
      <c r="C91" s="398" t="s">
        <v>124</v>
      </c>
      <c r="D91" s="445" t="s">
        <v>463</v>
      </c>
      <c r="E91" s="446"/>
    </row>
    <row r="94" spans="2:17" ht="26.25" x14ac:dyDescent="0.25">
      <c r="B94" s="449" t="s">
        <v>62</v>
      </c>
      <c r="C94" s="450"/>
      <c r="D94" s="450"/>
      <c r="E94" s="450"/>
      <c r="F94" s="450"/>
      <c r="G94" s="450"/>
      <c r="H94" s="450"/>
      <c r="I94" s="450"/>
      <c r="J94" s="450"/>
      <c r="K94" s="450"/>
      <c r="L94" s="450"/>
      <c r="M94" s="450"/>
      <c r="N94" s="450"/>
      <c r="O94" s="450"/>
      <c r="P94" s="450"/>
    </row>
    <row r="96" spans="2:17" ht="15.75" thickBot="1" x14ac:dyDescent="0.3"/>
    <row r="97" spans="1:26" ht="27" thickBot="1" x14ac:dyDescent="0.3">
      <c r="B97" s="474" t="s">
        <v>52</v>
      </c>
      <c r="C97" s="475"/>
      <c r="D97" s="475"/>
      <c r="E97" s="475"/>
      <c r="F97" s="475"/>
      <c r="G97" s="475"/>
      <c r="H97" s="475"/>
      <c r="I97" s="475"/>
      <c r="J97" s="475"/>
      <c r="K97" s="475"/>
      <c r="L97" s="475"/>
      <c r="M97" s="475"/>
      <c r="N97" s="476"/>
    </row>
    <row r="99" spans="1:26" ht="15.75" thickBot="1" x14ac:dyDescent="0.3">
      <c r="M99" s="43"/>
      <c r="N99" s="43"/>
    </row>
    <row r="100" spans="1:26" s="67" customFormat="1" ht="109.5" customHeight="1" x14ac:dyDescent="0.25">
      <c r="B100" s="78" t="s">
        <v>133</v>
      </c>
      <c r="C100" s="78" t="s">
        <v>134</v>
      </c>
      <c r="D100" s="78" t="s">
        <v>135</v>
      </c>
      <c r="E100" s="78" t="s">
        <v>44</v>
      </c>
      <c r="F100" s="78" t="s">
        <v>22</v>
      </c>
      <c r="G100" s="78" t="s">
        <v>92</v>
      </c>
      <c r="H100" s="78" t="s">
        <v>17</v>
      </c>
      <c r="I100" s="78" t="s">
        <v>10</v>
      </c>
      <c r="J100" s="78" t="s">
        <v>30</v>
      </c>
      <c r="K100" s="78" t="s">
        <v>59</v>
      </c>
      <c r="L100" s="78" t="s">
        <v>20</v>
      </c>
      <c r="M100" s="63" t="s">
        <v>26</v>
      </c>
      <c r="N100" s="78" t="s">
        <v>136</v>
      </c>
      <c r="O100" s="78" t="s">
        <v>35</v>
      </c>
      <c r="P100" s="79" t="s">
        <v>11</v>
      </c>
      <c r="Q100" s="79" t="s">
        <v>19</v>
      </c>
    </row>
    <row r="101" spans="1:26" s="73" customFormat="1" ht="30" customHeight="1" x14ac:dyDescent="0.25">
      <c r="A101" s="35">
        <v>1</v>
      </c>
      <c r="B101" s="74"/>
      <c r="C101" s="75">
        <v>0</v>
      </c>
      <c r="D101" s="74" t="s">
        <v>238</v>
      </c>
      <c r="E101" s="69">
        <v>0</v>
      </c>
      <c r="F101" s="70">
        <v>0</v>
      </c>
      <c r="G101" s="112">
        <v>0</v>
      </c>
      <c r="H101" s="128">
        <v>0</v>
      </c>
      <c r="I101" s="327">
        <v>0</v>
      </c>
      <c r="J101" s="327">
        <v>0</v>
      </c>
      <c r="K101" s="125">
        <v>0</v>
      </c>
      <c r="L101" s="327">
        <v>0</v>
      </c>
      <c r="M101" s="125">
        <v>0</v>
      </c>
      <c r="N101" s="125">
        <f>+M101*G101</f>
        <v>0</v>
      </c>
      <c r="O101" s="19"/>
      <c r="P101" s="19"/>
      <c r="Q101" s="487" t="s">
        <v>230</v>
      </c>
      <c r="R101" s="72"/>
      <c r="S101" s="72"/>
      <c r="T101" s="72"/>
      <c r="U101" s="72"/>
      <c r="V101" s="72"/>
      <c r="W101" s="72"/>
      <c r="X101" s="72"/>
      <c r="Y101" s="72"/>
      <c r="Z101" s="72"/>
    </row>
    <row r="102" spans="1:26" s="73" customFormat="1" x14ac:dyDescent="0.25">
      <c r="A102" s="35">
        <f>+A101+1</f>
        <v>2</v>
      </c>
      <c r="B102" s="74"/>
      <c r="C102" s="75"/>
      <c r="D102" s="74"/>
      <c r="E102" s="69"/>
      <c r="F102" s="70"/>
      <c r="G102" s="70"/>
      <c r="H102" s="70"/>
      <c r="I102" s="71"/>
      <c r="J102" s="71"/>
      <c r="K102" s="71"/>
      <c r="L102" s="71"/>
      <c r="M102" s="62"/>
      <c r="N102" s="62"/>
      <c r="O102" s="19"/>
      <c r="P102" s="19"/>
      <c r="Q102" s="488"/>
      <c r="R102" s="72"/>
      <c r="S102" s="72"/>
      <c r="T102" s="72"/>
      <c r="U102" s="72"/>
      <c r="V102" s="72"/>
      <c r="W102" s="72"/>
      <c r="X102" s="72"/>
      <c r="Y102" s="72"/>
      <c r="Z102" s="72"/>
    </row>
    <row r="103" spans="1:26" s="73" customFormat="1" x14ac:dyDescent="0.25">
      <c r="A103" s="35">
        <f t="shared" ref="A103:A108" si="1">+A102+1</f>
        <v>3</v>
      </c>
      <c r="B103" s="74"/>
      <c r="C103" s="75"/>
      <c r="D103" s="74"/>
      <c r="E103" s="69"/>
      <c r="F103" s="70"/>
      <c r="G103" s="70"/>
      <c r="H103" s="70"/>
      <c r="I103" s="71"/>
      <c r="J103" s="71"/>
      <c r="K103" s="71"/>
      <c r="L103" s="71"/>
      <c r="M103" s="62"/>
      <c r="N103" s="62"/>
      <c r="O103" s="19"/>
      <c r="P103" s="19"/>
      <c r="Q103" s="488"/>
      <c r="R103" s="72"/>
      <c r="S103" s="72"/>
      <c r="T103" s="72"/>
      <c r="U103" s="72"/>
      <c r="V103" s="72"/>
      <c r="W103" s="72"/>
      <c r="X103" s="72"/>
      <c r="Y103" s="72"/>
      <c r="Z103" s="72"/>
    </row>
    <row r="104" spans="1:26" s="73" customFormat="1" x14ac:dyDescent="0.25">
      <c r="A104" s="35">
        <f t="shared" si="1"/>
        <v>4</v>
      </c>
      <c r="B104" s="74"/>
      <c r="C104" s="75"/>
      <c r="D104" s="74"/>
      <c r="E104" s="69"/>
      <c r="F104" s="70"/>
      <c r="G104" s="70"/>
      <c r="H104" s="70"/>
      <c r="I104" s="71"/>
      <c r="J104" s="71"/>
      <c r="K104" s="71"/>
      <c r="L104" s="71"/>
      <c r="M104" s="62"/>
      <c r="N104" s="62"/>
      <c r="O104" s="19"/>
      <c r="P104" s="19"/>
      <c r="Q104" s="488"/>
      <c r="R104" s="72"/>
      <c r="S104" s="72"/>
      <c r="T104" s="72"/>
      <c r="U104" s="72"/>
      <c r="V104" s="72"/>
      <c r="W104" s="72"/>
      <c r="X104" s="72"/>
      <c r="Y104" s="72"/>
      <c r="Z104" s="72"/>
    </row>
    <row r="105" spans="1:26" s="73" customFormat="1" x14ac:dyDescent="0.25">
      <c r="A105" s="35">
        <f t="shared" si="1"/>
        <v>5</v>
      </c>
      <c r="B105" s="74"/>
      <c r="C105" s="75"/>
      <c r="D105" s="74"/>
      <c r="E105" s="69"/>
      <c r="F105" s="70"/>
      <c r="G105" s="70"/>
      <c r="H105" s="70"/>
      <c r="I105" s="71"/>
      <c r="J105" s="71"/>
      <c r="K105" s="71"/>
      <c r="L105" s="71"/>
      <c r="M105" s="62"/>
      <c r="N105" s="62"/>
      <c r="O105" s="19"/>
      <c r="P105" s="19"/>
      <c r="Q105" s="488"/>
      <c r="R105" s="72"/>
      <c r="S105" s="72"/>
      <c r="T105" s="72"/>
      <c r="U105" s="72"/>
      <c r="V105" s="72"/>
      <c r="W105" s="72"/>
      <c r="X105" s="72"/>
      <c r="Y105" s="72"/>
      <c r="Z105" s="72"/>
    </row>
    <row r="106" spans="1:26" s="73" customFormat="1" x14ac:dyDescent="0.25">
      <c r="A106" s="35">
        <f t="shared" si="1"/>
        <v>6</v>
      </c>
      <c r="B106" s="74"/>
      <c r="C106" s="75"/>
      <c r="D106" s="74"/>
      <c r="E106" s="69"/>
      <c r="F106" s="70"/>
      <c r="G106" s="70"/>
      <c r="H106" s="70"/>
      <c r="I106" s="71"/>
      <c r="J106" s="71"/>
      <c r="K106" s="71"/>
      <c r="L106" s="71"/>
      <c r="M106" s="62"/>
      <c r="N106" s="62"/>
      <c r="O106" s="19"/>
      <c r="P106" s="19"/>
      <c r="Q106" s="488"/>
      <c r="R106" s="72"/>
      <c r="S106" s="72"/>
      <c r="T106" s="72"/>
      <c r="U106" s="72"/>
      <c r="V106" s="72"/>
      <c r="W106" s="72"/>
      <c r="X106" s="72"/>
      <c r="Y106" s="72"/>
      <c r="Z106" s="72"/>
    </row>
    <row r="107" spans="1:26" s="73" customFormat="1" x14ac:dyDescent="0.25">
      <c r="A107" s="35">
        <f t="shared" si="1"/>
        <v>7</v>
      </c>
      <c r="B107" s="74"/>
      <c r="C107" s="75"/>
      <c r="D107" s="74"/>
      <c r="E107" s="69"/>
      <c r="F107" s="70"/>
      <c r="G107" s="70"/>
      <c r="H107" s="70"/>
      <c r="I107" s="71"/>
      <c r="J107" s="71"/>
      <c r="K107" s="71"/>
      <c r="L107" s="71"/>
      <c r="M107" s="62"/>
      <c r="N107" s="62"/>
      <c r="O107" s="19"/>
      <c r="P107" s="19"/>
      <c r="Q107" s="488"/>
      <c r="R107" s="72"/>
      <c r="S107" s="72"/>
      <c r="T107" s="72"/>
      <c r="U107" s="72"/>
      <c r="V107" s="72"/>
      <c r="W107" s="72"/>
      <c r="X107" s="72"/>
      <c r="Y107" s="72"/>
      <c r="Z107" s="72"/>
    </row>
    <row r="108" spans="1:26" s="73" customFormat="1" x14ac:dyDescent="0.25">
      <c r="A108" s="35">
        <f t="shared" si="1"/>
        <v>8</v>
      </c>
      <c r="B108" s="74"/>
      <c r="C108" s="75"/>
      <c r="D108" s="74"/>
      <c r="E108" s="69"/>
      <c r="F108" s="70"/>
      <c r="G108" s="70"/>
      <c r="H108" s="70"/>
      <c r="I108" s="71"/>
      <c r="J108" s="71"/>
      <c r="K108" s="71"/>
      <c r="L108" s="71"/>
      <c r="M108" s="62"/>
      <c r="N108" s="62"/>
      <c r="O108" s="19"/>
      <c r="P108" s="19"/>
      <c r="Q108" s="489"/>
      <c r="R108" s="72"/>
      <c r="S108" s="72"/>
      <c r="T108" s="72"/>
      <c r="U108" s="72"/>
      <c r="V108" s="72"/>
      <c r="W108" s="72"/>
      <c r="X108" s="72"/>
      <c r="Y108" s="72"/>
      <c r="Z108" s="72"/>
    </row>
    <row r="109" spans="1:26" s="73" customFormat="1" x14ac:dyDescent="0.25">
      <c r="A109" s="35"/>
      <c r="B109" s="119" t="s">
        <v>16</v>
      </c>
      <c r="C109" s="75"/>
      <c r="D109" s="74"/>
      <c r="E109" s="69"/>
      <c r="F109" s="70"/>
      <c r="G109" s="70"/>
      <c r="H109" s="70"/>
      <c r="I109" s="71"/>
      <c r="J109" s="71"/>
      <c r="K109" s="76">
        <f t="shared" ref="K109:N109" si="2">SUM(K101:K108)</f>
        <v>0</v>
      </c>
      <c r="L109" s="76">
        <f t="shared" si="2"/>
        <v>0</v>
      </c>
      <c r="M109" s="111">
        <f t="shared" si="2"/>
        <v>0</v>
      </c>
      <c r="N109" s="76">
        <f t="shared" si="2"/>
        <v>0</v>
      </c>
      <c r="O109" s="19"/>
      <c r="P109" s="19"/>
      <c r="Q109" s="114"/>
    </row>
    <row r="110" spans="1:26" x14ac:dyDescent="0.25">
      <c r="B110" s="20"/>
      <c r="C110" s="20"/>
      <c r="D110" s="20"/>
      <c r="E110" s="21"/>
      <c r="F110" s="20"/>
      <c r="G110" s="20"/>
      <c r="H110" s="20"/>
      <c r="I110" s="20"/>
      <c r="J110" s="20"/>
      <c r="K110" s="20"/>
      <c r="L110" s="20"/>
      <c r="M110" s="20"/>
      <c r="N110" s="20"/>
      <c r="O110" s="20"/>
      <c r="P110" s="20"/>
    </row>
    <row r="111" spans="1:26" ht="18.75" x14ac:dyDescent="0.25">
      <c r="B111" s="39" t="s">
        <v>31</v>
      </c>
      <c r="C111" s="49">
        <f>+K109</f>
        <v>0</v>
      </c>
      <c r="H111" s="22"/>
      <c r="I111" s="22"/>
      <c r="J111" s="22"/>
      <c r="K111" s="22"/>
      <c r="L111" s="22"/>
      <c r="M111" s="22"/>
      <c r="N111" s="20"/>
      <c r="O111" s="20"/>
      <c r="P111" s="20"/>
    </row>
    <row r="113" spans="2:17" ht="15.75" thickBot="1" x14ac:dyDescent="0.3"/>
    <row r="114" spans="2:17" ht="37.15" customHeight="1" thickBot="1" x14ac:dyDescent="0.3">
      <c r="B114" s="51" t="s">
        <v>48</v>
      </c>
      <c r="C114" s="52" t="s">
        <v>49</v>
      </c>
      <c r="D114" s="51" t="s">
        <v>50</v>
      </c>
      <c r="E114" s="52" t="s">
        <v>53</v>
      </c>
    </row>
    <row r="115" spans="2:17" ht="41.45" customHeight="1" x14ac:dyDescent="0.25">
      <c r="B115" s="44" t="s">
        <v>113</v>
      </c>
      <c r="C115" s="47">
        <v>20</v>
      </c>
      <c r="D115" s="47"/>
      <c r="E115" s="471">
        <f>+D115+D116+D117</f>
        <v>0</v>
      </c>
    </row>
    <row r="116" spans="2:17" x14ac:dyDescent="0.25">
      <c r="B116" s="44" t="s">
        <v>114</v>
      </c>
      <c r="C116" s="37">
        <v>30</v>
      </c>
      <c r="D116" s="121"/>
      <c r="E116" s="472"/>
    </row>
    <row r="117" spans="2:17" ht="15.75" thickBot="1" x14ac:dyDescent="0.3">
      <c r="B117" s="44" t="s">
        <v>115</v>
      </c>
      <c r="C117" s="48">
        <v>40</v>
      </c>
      <c r="D117" s="48"/>
      <c r="E117" s="473"/>
    </row>
    <row r="119" spans="2:17" ht="15.75" thickBot="1" x14ac:dyDescent="0.3"/>
    <row r="120" spans="2:17" ht="27" thickBot="1" x14ac:dyDescent="0.3">
      <c r="B120" s="474" t="s">
        <v>146</v>
      </c>
      <c r="C120" s="475"/>
      <c r="D120" s="475"/>
      <c r="E120" s="475"/>
      <c r="F120" s="475"/>
      <c r="G120" s="475"/>
      <c r="H120" s="475"/>
      <c r="I120" s="475"/>
      <c r="J120" s="475"/>
      <c r="K120" s="475"/>
      <c r="L120" s="475"/>
      <c r="M120" s="475"/>
      <c r="N120" s="476"/>
    </row>
    <row r="122" spans="2:17" ht="76.5" customHeight="1" x14ac:dyDescent="0.25">
      <c r="B122" s="80" t="s">
        <v>0</v>
      </c>
      <c r="C122" s="80" t="s">
        <v>38</v>
      </c>
      <c r="D122" s="80" t="s">
        <v>39</v>
      </c>
      <c r="E122" s="80" t="s">
        <v>105</v>
      </c>
      <c r="F122" s="80" t="s">
        <v>107</v>
      </c>
      <c r="G122" s="80" t="s">
        <v>108</v>
      </c>
      <c r="H122" s="80" t="s">
        <v>109</v>
      </c>
      <c r="I122" s="80" t="s">
        <v>106</v>
      </c>
      <c r="J122" s="467" t="s">
        <v>110</v>
      </c>
      <c r="K122" s="477"/>
      <c r="L122" s="468"/>
      <c r="M122" s="80" t="s">
        <v>111</v>
      </c>
      <c r="N122" s="80" t="s">
        <v>40</v>
      </c>
      <c r="O122" s="80" t="s">
        <v>41</v>
      </c>
      <c r="P122" s="467" t="s">
        <v>3</v>
      </c>
      <c r="Q122" s="468"/>
    </row>
    <row r="123" spans="2:17" ht="60.75" customHeight="1" x14ac:dyDescent="0.25">
      <c r="B123" s="330" t="s">
        <v>119</v>
      </c>
      <c r="C123" s="120" t="s">
        <v>166</v>
      </c>
      <c r="D123" s="1">
        <v>0</v>
      </c>
      <c r="E123" s="1">
        <v>0</v>
      </c>
      <c r="F123" s="1">
        <v>0</v>
      </c>
      <c r="G123" s="120">
        <v>0</v>
      </c>
      <c r="H123" s="266">
        <v>0</v>
      </c>
      <c r="I123" s="3">
        <v>0</v>
      </c>
      <c r="J123" s="120">
        <v>0</v>
      </c>
      <c r="K123" s="58">
        <v>0</v>
      </c>
      <c r="L123" s="58">
        <v>0</v>
      </c>
      <c r="M123" s="81">
        <v>0</v>
      </c>
      <c r="N123" s="81">
        <v>0</v>
      </c>
      <c r="O123" s="81">
        <v>0</v>
      </c>
      <c r="P123" s="445" t="s">
        <v>466</v>
      </c>
      <c r="Q123" s="446"/>
    </row>
    <row r="124" spans="2:17" ht="60.75" customHeight="1" x14ac:dyDescent="0.25">
      <c r="B124" s="120" t="s">
        <v>120</v>
      </c>
      <c r="C124" s="239" t="s">
        <v>166</v>
      </c>
      <c r="D124" s="120">
        <v>0</v>
      </c>
      <c r="E124" s="1">
        <v>0</v>
      </c>
      <c r="F124" s="1">
        <v>0</v>
      </c>
      <c r="G124" s="120">
        <v>0</v>
      </c>
      <c r="H124" s="266">
        <v>0</v>
      </c>
      <c r="I124" s="3">
        <v>0</v>
      </c>
      <c r="J124" s="120">
        <v>0</v>
      </c>
      <c r="K124" s="267">
        <v>0</v>
      </c>
      <c r="L124" s="268">
        <v>0</v>
      </c>
      <c r="M124" s="81">
        <v>0</v>
      </c>
      <c r="N124" s="81">
        <v>0</v>
      </c>
      <c r="O124" s="81">
        <v>0</v>
      </c>
      <c r="P124" s="445" t="s">
        <v>466</v>
      </c>
      <c r="Q124" s="446"/>
    </row>
    <row r="125" spans="2:17" ht="33.6" customHeight="1" x14ac:dyDescent="0.25">
      <c r="B125" s="120" t="s">
        <v>121</v>
      </c>
      <c r="C125" s="239" t="s">
        <v>166</v>
      </c>
      <c r="D125" s="1">
        <v>0</v>
      </c>
      <c r="E125" s="1">
        <v>0</v>
      </c>
      <c r="F125" s="120">
        <v>0</v>
      </c>
      <c r="G125" s="120">
        <v>0</v>
      </c>
      <c r="H125" s="266">
        <v>0</v>
      </c>
      <c r="I125" s="3">
        <v>0</v>
      </c>
      <c r="J125" s="120">
        <v>0</v>
      </c>
      <c r="K125" s="267">
        <v>0</v>
      </c>
      <c r="L125" s="58">
        <v>0</v>
      </c>
      <c r="M125" s="81">
        <v>0</v>
      </c>
      <c r="N125" s="81">
        <v>0</v>
      </c>
      <c r="O125" s="81">
        <v>0</v>
      </c>
      <c r="P125" s="445" t="s">
        <v>466</v>
      </c>
      <c r="Q125" s="446"/>
    </row>
    <row r="128" spans="2:17" ht="15.75" thickBot="1" x14ac:dyDescent="0.3"/>
    <row r="129" spans="2:7" ht="54" customHeight="1" x14ac:dyDescent="0.25">
      <c r="B129" s="83" t="s">
        <v>32</v>
      </c>
      <c r="C129" s="83" t="s">
        <v>48</v>
      </c>
      <c r="D129" s="80" t="s">
        <v>49</v>
      </c>
      <c r="E129" s="83" t="s">
        <v>50</v>
      </c>
      <c r="F129" s="52" t="s">
        <v>54</v>
      </c>
      <c r="G129" s="118"/>
    </row>
    <row r="130" spans="2:7" ht="120.75" customHeight="1" x14ac:dyDescent="0.2">
      <c r="B130" s="483" t="s">
        <v>51</v>
      </c>
      <c r="C130" s="4" t="s">
        <v>116</v>
      </c>
      <c r="D130" s="121">
        <v>25</v>
      </c>
      <c r="E130" s="121">
        <v>0</v>
      </c>
      <c r="F130" s="484">
        <f>+E130+E131+E132</f>
        <v>0</v>
      </c>
      <c r="G130" s="55"/>
    </row>
    <row r="131" spans="2:7" ht="76.150000000000006" customHeight="1" x14ac:dyDescent="0.2">
      <c r="B131" s="483"/>
      <c r="C131" s="4" t="s">
        <v>117</v>
      </c>
      <c r="D131" s="50">
        <v>25</v>
      </c>
      <c r="E131" s="121">
        <v>0</v>
      </c>
      <c r="F131" s="485"/>
      <c r="G131" s="55"/>
    </row>
    <row r="132" spans="2:7" ht="69" customHeight="1" x14ac:dyDescent="0.2">
      <c r="B132" s="483"/>
      <c r="C132" s="4" t="s">
        <v>118</v>
      </c>
      <c r="D132" s="121">
        <v>10</v>
      </c>
      <c r="E132" s="121">
        <v>0</v>
      </c>
      <c r="F132" s="486"/>
      <c r="G132" s="55"/>
    </row>
    <row r="133" spans="2:7" x14ac:dyDescent="0.25">
      <c r="C133" s="64"/>
    </row>
    <row r="136" spans="2:7" x14ac:dyDescent="0.25">
      <c r="B136" s="82" t="s">
        <v>55</v>
      </c>
    </row>
    <row r="139" spans="2:7" x14ac:dyDescent="0.25">
      <c r="B139" s="84" t="s">
        <v>32</v>
      </c>
      <c r="C139" s="84" t="s">
        <v>56</v>
      </c>
      <c r="D139" s="83" t="s">
        <v>50</v>
      </c>
      <c r="E139" s="83" t="s">
        <v>16</v>
      </c>
    </row>
    <row r="140" spans="2:7" ht="28.5" x14ac:dyDescent="0.25">
      <c r="B140" s="65" t="s">
        <v>57</v>
      </c>
      <c r="C140" s="66">
        <v>40</v>
      </c>
      <c r="D140" s="121">
        <f>+E115</f>
        <v>0</v>
      </c>
      <c r="E140" s="481">
        <f>+D140+D141</f>
        <v>0</v>
      </c>
    </row>
    <row r="141" spans="2:7" ht="42.75" x14ac:dyDescent="0.25">
      <c r="B141" s="65" t="s">
        <v>58</v>
      </c>
      <c r="C141" s="66">
        <v>60</v>
      </c>
      <c r="D141" s="121">
        <f>+F130</f>
        <v>0</v>
      </c>
      <c r="E141" s="482"/>
    </row>
  </sheetData>
  <mergeCells count="46">
    <mergeCell ref="P82:Q82"/>
    <mergeCell ref="P83:Q83"/>
    <mergeCell ref="P84:Q84"/>
    <mergeCell ref="E140:E141"/>
    <mergeCell ref="B120:N120"/>
    <mergeCell ref="J122:L122"/>
    <mergeCell ref="P122:Q122"/>
    <mergeCell ref="B130:B132"/>
    <mergeCell ref="F130:F132"/>
    <mergeCell ref="O63:P63"/>
    <mergeCell ref="O64:P64"/>
    <mergeCell ref="O65:P65"/>
    <mergeCell ref="E115:E117"/>
    <mergeCell ref="O67:P67"/>
    <mergeCell ref="O68:P68"/>
    <mergeCell ref="O69:P69"/>
    <mergeCell ref="O70:P70"/>
    <mergeCell ref="B76:N76"/>
    <mergeCell ref="J81:L81"/>
    <mergeCell ref="P81:Q81"/>
    <mergeCell ref="B87:N87"/>
    <mergeCell ref="D90:E90"/>
    <mergeCell ref="D91:E91"/>
    <mergeCell ref="B94:P94"/>
    <mergeCell ref="B97:N97"/>
    <mergeCell ref="B2:P2"/>
    <mergeCell ref="B4:P4"/>
    <mergeCell ref="C6:N6"/>
    <mergeCell ref="C7:N7"/>
    <mergeCell ref="C8:N8"/>
    <mergeCell ref="Q101:Q108"/>
    <mergeCell ref="P123:Q123"/>
    <mergeCell ref="P124:Q124"/>
    <mergeCell ref="P125:Q125"/>
    <mergeCell ref="C9:N9"/>
    <mergeCell ref="O66:P66"/>
    <mergeCell ref="C10:E10"/>
    <mergeCell ref="B14:C21"/>
    <mergeCell ref="B22:C22"/>
    <mergeCell ref="E40:E41"/>
    <mergeCell ref="M44:N45"/>
    <mergeCell ref="B54:B55"/>
    <mergeCell ref="C54:C55"/>
    <mergeCell ref="D54:E54"/>
    <mergeCell ref="C58:N58"/>
    <mergeCell ref="B60:N60"/>
  </mergeCells>
  <dataValidations count="2">
    <dataValidation type="decimal" allowBlank="1" showInputMessage="1" showErrorMessage="1" sqref="WVH983057 WLL983057 C65553 IV65553 SR65553 ACN65553 AMJ65553 AWF65553 BGB65553 BPX65553 BZT65553 CJP65553 CTL65553 DDH65553 DND65553 DWZ65553 EGV65553 EQR65553 FAN65553 FKJ65553 FUF65553 GEB65553 GNX65553 GXT65553 HHP65553 HRL65553 IBH65553 ILD65553 IUZ65553 JEV65553 JOR65553 JYN65553 KIJ65553 KSF65553 LCB65553 LLX65553 LVT65553 MFP65553 MPL65553 MZH65553 NJD65553 NSZ65553 OCV65553 OMR65553 OWN65553 PGJ65553 PQF65553 QAB65553 QJX65553 QTT65553 RDP65553 RNL65553 RXH65553 SHD65553 SQZ65553 TAV65553 TKR65553 TUN65553 UEJ65553 UOF65553 UYB65553 VHX65553 VRT65553 WBP65553 WLL65553 WVH65553 C131089 IV131089 SR131089 ACN131089 AMJ131089 AWF131089 BGB131089 BPX131089 BZT131089 CJP131089 CTL131089 DDH131089 DND131089 DWZ131089 EGV131089 EQR131089 FAN131089 FKJ131089 FUF131089 GEB131089 GNX131089 GXT131089 HHP131089 HRL131089 IBH131089 ILD131089 IUZ131089 JEV131089 JOR131089 JYN131089 KIJ131089 KSF131089 LCB131089 LLX131089 LVT131089 MFP131089 MPL131089 MZH131089 NJD131089 NSZ131089 OCV131089 OMR131089 OWN131089 PGJ131089 PQF131089 QAB131089 QJX131089 QTT131089 RDP131089 RNL131089 RXH131089 SHD131089 SQZ131089 TAV131089 TKR131089 TUN131089 UEJ131089 UOF131089 UYB131089 VHX131089 VRT131089 WBP131089 WLL131089 WVH131089 C196625 IV196625 SR196625 ACN196625 AMJ196625 AWF196625 BGB196625 BPX196625 BZT196625 CJP196625 CTL196625 DDH196625 DND196625 DWZ196625 EGV196625 EQR196625 FAN196625 FKJ196625 FUF196625 GEB196625 GNX196625 GXT196625 HHP196625 HRL196625 IBH196625 ILD196625 IUZ196625 JEV196625 JOR196625 JYN196625 KIJ196625 KSF196625 LCB196625 LLX196625 LVT196625 MFP196625 MPL196625 MZH196625 NJD196625 NSZ196625 OCV196625 OMR196625 OWN196625 PGJ196625 PQF196625 QAB196625 QJX196625 QTT196625 RDP196625 RNL196625 RXH196625 SHD196625 SQZ196625 TAV196625 TKR196625 TUN196625 UEJ196625 UOF196625 UYB196625 VHX196625 VRT196625 WBP196625 WLL196625 WVH196625 C262161 IV262161 SR262161 ACN262161 AMJ262161 AWF262161 BGB262161 BPX262161 BZT262161 CJP262161 CTL262161 DDH262161 DND262161 DWZ262161 EGV262161 EQR262161 FAN262161 FKJ262161 FUF262161 GEB262161 GNX262161 GXT262161 HHP262161 HRL262161 IBH262161 ILD262161 IUZ262161 JEV262161 JOR262161 JYN262161 KIJ262161 KSF262161 LCB262161 LLX262161 LVT262161 MFP262161 MPL262161 MZH262161 NJD262161 NSZ262161 OCV262161 OMR262161 OWN262161 PGJ262161 PQF262161 QAB262161 QJX262161 QTT262161 RDP262161 RNL262161 RXH262161 SHD262161 SQZ262161 TAV262161 TKR262161 TUN262161 UEJ262161 UOF262161 UYB262161 VHX262161 VRT262161 WBP262161 WLL262161 WVH262161 C327697 IV327697 SR327697 ACN327697 AMJ327697 AWF327697 BGB327697 BPX327697 BZT327697 CJP327697 CTL327697 DDH327697 DND327697 DWZ327697 EGV327697 EQR327697 FAN327697 FKJ327697 FUF327697 GEB327697 GNX327697 GXT327697 HHP327697 HRL327697 IBH327697 ILD327697 IUZ327697 JEV327697 JOR327697 JYN327697 KIJ327697 KSF327697 LCB327697 LLX327697 LVT327697 MFP327697 MPL327697 MZH327697 NJD327697 NSZ327697 OCV327697 OMR327697 OWN327697 PGJ327697 PQF327697 QAB327697 QJX327697 QTT327697 RDP327697 RNL327697 RXH327697 SHD327697 SQZ327697 TAV327697 TKR327697 TUN327697 UEJ327697 UOF327697 UYB327697 VHX327697 VRT327697 WBP327697 WLL327697 WVH327697 C393233 IV393233 SR393233 ACN393233 AMJ393233 AWF393233 BGB393233 BPX393233 BZT393233 CJP393233 CTL393233 DDH393233 DND393233 DWZ393233 EGV393233 EQR393233 FAN393233 FKJ393233 FUF393233 GEB393233 GNX393233 GXT393233 HHP393233 HRL393233 IBH393233 ILD393233 IUZ393233 JEV393233 JOR393233 JYN393233 KIJ393233 KSF393233 LCB393233 LLX393233 LVT393233 MFP393233 MPL393233 MZH393233 NJD393233 NSZ393233 OCV393233 OMR393233 OWN393233 PGJ393233 PQF393233 QAB393233 QJX393233 QTT393233 RDP393233 RNL393233 RXH393233 SHD393233 SQZ393233 TAV393233 TKR393233 TUN393233 UEJ393233 UOF393233 UYB393233 VHX393233 VRT393233 WBP393233 WLL393233 WVH393233 C458769 IV458769 SR458769 ACN458769 AMJ458769 AWF458769 BGB458769 BPX458769 BZT458769 CJP458769 CTL458769 DDH458769 DND458769 DWZ458769 EGV458769 EQR458769 FAN458769 FKJ458769 FUF458769 GEB458769 GNX458769 GXT458769 HHP458769 HRL458769 IBH458769 ILD458769 IUZ458769 JEV458769 JOR458769 JYN458769 KIJ458769 KSF458769 LCB458769 LLX458769 LVT458769 MFP458769 MPL458769 MZH458769 NJD458769 NSZ458769 OCV458769 OMR458769 OWN458769 PGJ458769 PQF458769 QAB458769 QJX458769 QTT458769 RDP458769 RNL458769 RXH458769 SHD458769 SQZ458769 TAV458769 TKR458769 TUN458769 UEJ458769 UOF458769 UYB458769 VHX458769 VRT458769 WBP458769 WLL458769 WVH458769 C524305 IV524305 SR524305 ACN524305 AMJ524305 AWF524305 BGB524305 BPX524305 BZT524305 CJP524305 CTL524305 DDH524305 DND524305 DWZ524305 EGV524305 EQR524305 FAN524305 FKJ524305 FUF524305 GEB524305 GNX524305 GXT524305 HHP524305 HRL524305 IBH524305 ILD524305 IUZ524305 JEV524305 JOR524305 JYN524305 KIJ524305 KSF524305 LCB524305 LLX524305 LVT524305 MFP524305 MPL524305 MZH524305 NJD524305 NSZ524305 OCV524305 OMR524305 OWN524305 PGJ524305 PQF524305 QAB524305 QJX524305 QTT524305 RDP524305 RNL524305 RXH524305 SHD524305 SQZ524305 TAV524305 TKR524305 TUN524305 UEJ524305 UOF524305 UYB524305 VHX524305 VRT524305 WBP524305 WLL524305 WVH524305 C589841 IV589841 SR589841 ACN589841 AMJ589841 AWF589841 BGB589841 BPX589841 BZT589841 CJP589841 CTL589841 DDH589841 DND589841 DWZ589841 EGV589841 EQR589841 FAN589841 FKJ589841 FUF589841 GEB589841 GNX589841 GXT589841 HHP589841 HRL589841 IBH589841 ILD589841 IUZ589841 JEV589841 JOR589841 JYN589841 KIJ589841 KSF589841 LCB589841 LLX589841 LVT589841 MFP589841 MPL589841 MZH589841 NJD589841 NSZ589841 OCV589841 OMR589841 OWN589841 PGJ589841 PQF589841 QAB589841 QJX589841 QTT589841 RDP589841 RNL589841 RXH589841 SHD589841 SQZ589841 TAV589841 TKR589841 TUN589841 UEJ589841 UOF589841 UYB589841 VHX589841 VRT589841 WBP589841 WLL589841 WVH589841 C655377 IV655377 SR655377 ACN655377 AMJ655377 AWF655377 BGB655377 BPX655377 BZT655377 CJP655377 CTL655377 DDH655377 DND655377 DWZ655377 EGV655377 EQR655377 FAN655377 FKJ655377 FUF655377 GEB655377 GNX655377 GXT655377 HHP655377 HRL655377 IBH655377 ILD655377 IUZ655377 JEV655377 JOR655377 JYN655377 KIJ655377 KSF655377 LCB655377 LLX655377 LVT655377 MFP655377 MPL655377 MZH655377 NJD655377 NSZ655377 OCV655377 OMR655377 OWN655377 PGJ655377 PQF655377 QAB655377 QJX655377 QTT655377 RDP655377 RNL655377 RXH655377 SHD655377 SQZ655377 TAV655377 TKR655377 TUN655377 UEJ655377 UOF655377 UYB655377 VHX655377 VRT655377 WBP655377 WLL655377 WVH655377 C720913 IV720913 SR720913 ACN720913 AMJ720913 AWF720913 BGB720913 BPX720913 BZT720913 CJP720913 CTL720913 DDH720913 DND720913 DWZ720913 EGV720913 EQR720913 FAN720913 FKJ720913 FUF720913 GEB720913 GNX720913 GXT720913 HHP720913 HRL720913 IBH720913 ILD720913 IUZ720913 JEV720913 JOR720913 JYN720913 KIJ720913 KSF720913 LCB720913 LLX720913 LVT720913 MFP720913 MPL720913 MZH720913 NJD720913 NSZ720913 OCV720913 OMR720913 OWN720913 PGJ720913 PQF720913 QAB720913 QJX720913 QTT720913 RDP720913 RNL720913 RXH720913 SHD720913 SQZ720913 TAV720913 TKR720913 TUN720913 UEJ720913 UOF720913 UYB720913 VHX720913 VRT720913 WBP720913 WLL720913 WVH720913 C786449 IV786449 SR786449 ACN786449 AMJ786449 AWF786449 BGB786449 BPX786449 BZT786449 CJP786449 CTL786449 DDH786449 DND786449 DWZ786449 EGV786449 EQR786449 FAN786449 FKJ786449 FUF786449 GEB786449 GNX786449 GXT786449 HHP786449 HRL786449 IBH786449 ILD786449 IUZ786449 JEV786449 JOR786449 JYN786449 KIJ786449 KSF786449 LCB786449 LLX786449 LVT786449 MFP786449 MPL786449 MZH786449 NJD786449 NSZ786449 OCV786449 OMR786449 OWN786449 PGJ786449 PQF786449 QAB786449 QJX786449 QTT786449 RDP786449 RNL786449 RXH786449 SHD786449 SQZ786449 TAV786449 TKR786449 TUN786449 UEJ786449 UOF786449 UYB786449 VHX786449 VRT786449 WBP786449 WLL786449 WVH786449 C851985 IV851985 SR851985 ACN851985 AMJ851985 AWF851985 BGB851985 BPX851985 BZT851985 CJP851985 CTL851985 DDH851985 DND851985 DWZ851985 EGV851985 EQR851985 FAN851985 FKJ851985 FUF851985 GEB851985 GNX851985 GXT851985 HHP851985 HRL851985 IBH851985 ILD851985 IUZ851985 JEV851985 JOR851985 JYN851985 KIJ851985 KSF851985 LCB851985 LLX851985 LVT851985 MFP851985 MPL851985 MZH851985 NJD851985 NSZ851985 OCV851985 OMR851985 OWN851985 PGJ851985 PQF851985 QAB851985 QJX851985 QTT851985 RDP851985 RNL851985 RXH851985 SHD851985 SQZ851985 TAV851985 TKR851985 TUN851985 UEJ851985 UOF851985 UYB851985 VHX851985 VRT851985 WBP851985 WLL851985 WVH851985 C917521 IV917521 SR917521 ACN917521 AMJ917521 AWF917521 BGB917521 BPX917521 BZT917521 CJP917521 CTL917521 DDH917521 DND917521 DWZ917521 EGV917521 EQR917521 FAN917521 FKJ917521 FUF917521 GEB917521 GNX917521 GXT917521 HHP917521 HRL917521 IBH917521 ILD917521 IUZ917521 JEV917521 JOR917521 JYN917521 KIJ917521 KSF917521 LCB917521 LLX917521 LVT917521 MFP917521 MPL917521 MZH917521 NJD917521 NSZ917521 OCV917521 OMR917521 OWN917521 PGJ917521 PQF917521 QAB917521 QJX917521 QTT917521 RDP917521 RNL917521 RXH917521 SHD917521 SQZ917521 TAV917521 TKR917521 TUN917521 UEJ917521 UOF917521 UYB917521 VHX917521 VRT917521 WBP917521 WLL917521 WVH917521 C983057 IV983057 SR983057 ACN983057 AMJ983057 AWF983057 BGB983057 BPX983057 BZT983057 CJP983057 CTL983057 DDH983057 DND983057 DWZ983057 EGV983057 EQR983057 FAN983057 FKJ983057 FUF983057 GEB983057 GNX983057 GXT983057 HHP983057 HRL983057 IBH983057 ILD983057 IUZ983057 JEV983057 JOR983057 JYN983057 KIJ983057 KSF983057 LCB983057 LLX983057 LVT983057 MFP983057 MPL983057 MZH983057 NJD983057 NSZ983057 OCV983057 OMR983057 OWN983057 PGJ983057 PQF983057 QAB983057 QJX983057 QTT983057 RDP983057 RNL983057 RXH983057 SHD983057 SQZ983057 TAV983057 TKR983057 TUN983057 UEJ983057 UOF983057 UYB983057 VHX983057 VRT983057 WBP983057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57 A65553 IS65553 SO65553 ACK65553 AMG65553 AWC65553 BFY65553 BPU65553 BZQ65553 CJM65553 CTI65553 DDE65553 DNA65553 DWW65553 EGS65553 EQO65553 FAK65553 FKG65553 FUC65553 GDY65553 GNU65553 GXQ65553 HHM65553 HRI65553 IBE65553 ILA65553 IUW65553 JES65553 JOO65553 JYK65553 KIG65553 KSC65553 LBY65553 LLU65553 LVQ65553 MFM65553 MPI65553 MZE65553 NJA65553 NSW65553 OCS65553 OMO65553 OWK65553 PGG65553 PQC65553 PZY65553 QJU65553 QTQ65553 RDM65553 RNI65553 RXE65553 SHA65553 SQW65553 TAS65553 TKO65553 TUK65553 UEG65553 UOC65553 UXY65553 VHU65553 VRQ65553 WBM65553 WLI65553 WVE65553 A131089 IS131089 SO131089 ACK131089 AMG131089 AWC131089 BFY131089 BPU131089 BZQ131089 CJM131089 CTI131089 DDE131089 DNA131089 DWW131089 EGS131089 EQO131089 FAK131089 FKG131089 FUC131089 GDY131089 GNU131089 GXQ131089 HHM131089 HRI131089 IBE131089 ILA131089 IUW131089 JES131089 JOO131089 JYK131089 KIG131089 KSC131089 LBY131089 LLU131089 LVQ131089 MFM131089 MPI131089 MZE131089 NJA131089 NSW131089 OCS131089 OMO131089 OWK131089 PGG131089 PQC131089 PZY131089 QJU131089 QTQ131089 RDM131089 RNI131089 RXE131089 SHA131089 SQW131089 TAS131089 TKO131089 TUK131089 UEG131089 UOC131089 UXY131089 VHU131089 VRQ131089 WBM131089 WLI131089 WVE131089 A196625 IS196625 SO196625 ACK196625 AMG196625 AWC196625 BFY196625 BPU196625 BZQ196625 CJM196625 CTI196625 DDE196625 DNA196625 DWW196625 EGS196625 EQO196625 FAK196625 FKG196625 FUC196625 GDY196625 GNU196625 GXQ196625 HHM196625 HRI196625 IBE196625 ILA196625 IUW196625 JES196625 JOO196625 JYK196625 KIG196625 KSC196625 LBY196625 LLU196625 LVQ196625 MFM196625 MPI196625 MZE196625 NJA196625 NSW196625 OCS196625 OMO196625 OWK196625 PGG196625 PQC196625 PZY196625 QJU196625 QTQ196625 RDM196625 RNI196625 RXE196625 SHA196625 SQW196625 TAS196625 TKO196625 TUK196625 UEG196625 UOC196625 UXY196625 VHU196625 VRQ196625 WBM196625 WLI196625 WVE196625 A262161 IS262161 SO262161 ACK262161 AMG262161 AWC262161 BFY262161 BPU262161 BZQ262161 CJM262161 CTI262161 DDE262161 DNA262161 DWW262161 EGS262161 EQO262161 FAK262161 FKG262161 FUC262161 GDY262161 GNU262161 GXQ262161 HHM262161 HRI262161 IBE262161 ILA262161 IUW262161 JES262161 JOO262161 JYK262161 KIG262161 KSC262161 LBY262161 LLU262161 LVQ262161 MFM262161 MPI262161 MZE262161 NJA262161 NSW262161 OCS262161 OMO262161 OWK262161 PGG262161 PQC262161 PZY262161 QJU262161 QTQ262161 RDM262161 RNI262161 RXE262161 SHA262161 SQW262161 TAS262161 TKO262161 TUK262161 UEG262161 UOC262161 UXY262161 VHU262161 VRQ262161 WBM262161 WLI262161 WVE262161 A327697 IS327697 SO327697 ACK327697 AMG327697 AWC327697 BFY327697 BPU327697 BZQ327697 CJM327697 CTI327697 DDE327697 DNA327697 DWW327697 EGS327697 EQO327697 FAK327697 FKG327697 FUC327697 GDY327697 GNU327697 GXQ327697 HHM327697 HRI327697 IBE327697 ILA327697 IUW327697 JES327697 JOO327697 JYK327697 KIG327697 KSC327697 LBY327697 LLU327697 LVQ327697 MFM327697 MPI327697 MZE327697 NJA327697 NSW327697 OCS327697 OMO327697 OWK327697 PGG327697 PQC327697 PZY327697 QJU327697 QTQ327697 RDM327697 RNI327697 RXE327697 SHA327697 SQW327697 TAS327697 TKO327697 TUK327697 UEG327697 UOC327697 UXY327697 VHU327697 VRQ327697 WBM327697 WLI327697 WVE327697 A393233 IS393233 SO393233 ACK393233 AMG393233 AWC393233 BFY393233 BPU393233 BZQ393233 CJM393233 CTI393233 DDE393233 DNA393233 DWW393233 EGS393233 EQO393233 FAK393233 FKG393233 FUC393233 GDY393233 GNU393233 GXQ393233 HHM393233 HRI393233 IBE393233 ILA393233 IUW393233 JES393233 JOO393233 JYK393233 KIG393233 KSC393233 LBY393233 LLU393233 LVQ393233 MFM393233 MPI393233 MZE393233 NJA393233 NSW393233 OCS393233 OMO393233 OWK393233 PGG393233 PQC393233 PZY393233 QJU393233 QTQ393233 RDM393233 RNI393233 RXE393233 SHA393233 SQW393233 TAS393233 TKO393233 TUK393233 UEG393233 UOC393233 UXY393233 VHU393233 VRQ393233 WBM393233 WLI393233 WVE393233 A458769 IS458769 SO458769 ACK458769 AMG458769 AWC458769 BFY458769 BPU458769 BZQ458769 CJM458769 CTI458769 DDE458769 DNA458769 DWW458769 EGS458769 EQO458769 FAK458769 FKG458769 FUC458769 GDY458769 GNU458769 GXQ458769 HHM458769 HRI458769 IBE458769 ILA458769 IUW458769 JES458769 JOO458769 JYK458769 KIG458769 KSC458769 LBY458769 LLU458769 LVQ458769 MFM458769 MPI458769 MZE458769 NJA458769 NSW458769 OCS458769 OMO458769 OWK458769 PGG458769 PQC458769 PZY458769 QJU458769 QTQ458769 RDM458769 RNI458769 RXE458769 SHA458769 SQW458769 TAS458769 TKO458769 TUK458769 UEG458769 UOC458769 UXY458769 VHU458769 VRQ458769 WBM458769 WLI458769 WVE458769 A524305 IS524305 SO524305 ACK524305 AMG524305 AWC524305 BFY524305 BPU524305 BZQ524305 CJM524305 CTI524305 DDE524305 DNA524305 DWW524305 EGS524305 EQO524305 FAK524305 FKG524305 FUC524305 GDY524305 GNU524305 GXQ524305 HHM524305 HRI524305 IBE524305 ILA524305 IUW524305 JES524305 JOO524305 JYK524305 KIG524305 KSC524305 LBY524305 LLU524305 LVQ524305 MFM524305 MPI524305 MZE524305 NJA524305 NSW524305 OCS524305 OMO524305 OWK524305 PGG524305 PQC524305 PZY524305 QJU524305 QTQ524305 RDM524305 RNI524305 RXE524305 SHA524305 SQW524305 TAS524305 TKO524305 TUK524305 UEG524305 UOC524305 UXY524305 VHU524305 VRQ524305 WBM524305 WLI524305 WVE524305 A589841 IS589841 SO589841 ACK589841 AMG589841 AWC589841 BFY589841 BPU589841 BZQ589841 CJM589841 CTI589841 DDE589841 DNA589841 DWW589841 EGS589841 EQO589841 FAK589841 FKG589841 FUC589841 GDY589841 GNU589841 GXQ589841 HHM589841 HRI589841 IBE589841 ILA589841 IUW589841 JES589841 JOO589841 JYK589841 KIG589841 KSC589841 LBY589841 LLU589841 LVQ589841 MFM589841 MPI589841 MZE589841 NJA589841 NSW589841 OCS589841 OMO589841 OWK589841 PGG589841 PQC589841 PZY589841 QJU589841 QTQ589841 RDM589841 RNI589841 RXE589841 SHA589841 SQW589841 TAS589841 TKO589841 TUK589841 UEG589841 UOC589841 UXY589841 VHU589841 VRQ589841 WBM589841 WLI589841 WVE589841 A655377 IS655377 SO655377 ACK655377 AMG655377 AWC655377 BFY655377 BPU655377 BZQ655377 CJM655377 CTI655377 DDE655377 DNA655377 DWW655377 EGS655377 EQO655377 FAK655377 FKG655377 FUC655377 GDY655377 GNU655377 GXQ655377 HHM655377 HRI655377 IBE655377 ILA655377 IUW655377 JES655377 JOO655377 JYK655377 KIG655377 KSC655377 LBY655377 LLU655377 LVQ655377 MFM655377 MPI655377 MZE655377 NJA655377 NSW655377 OCS655377 OMO655377 OWK655377 PGG655377 PQC655377 PZY655377 QJU655377 QTQ655377 RDM655377 RNI655377 RXE655377 SHA655377 SQW655377 TAS655377 TKO655377 TUK655377 UEG655377 UOC655377 UXY655377 VHU655377 VRQ655377 WBM655377 WLI655377 WVE655377 A720913 IS720913 SO720913 ACK720913 AMG720913 AWC720913 BFY720913 BPU720913 BZQ720913 CJM720913 CTI720913 DDE720913 DNA720913 DWW720913 EGS720913 EQO720913 FAK720913 FKG720913 FUC720913 GDY720913 GNU720913 GXQ720913 HHM720913 HRI720913 IBE720913 ILA720913 IUW720913 JES720913 JOO720913 JYK720913 KIG720913 KSC720913 LBY720913 LLU720913 LVQ720913 MFM720913 MPI720913 MZE720913 NJA720913 NSW720913 OCS720913 OMO720913 OWK720913 PGG720913 PQC720913 PZY720913 QJU720913 QTQ720913 RDM720913 RNI720913 RXE720913 SHA720913 SQW720913 TAS720913 TKO720913 TUK720913 UEG720913 UOC720913 UXY720913 VHU720913 VRQ720913 WBM720913 WLI720913 WVE720913 A786449 IS786449 SO786449 ACK786449 AMG786449 AWC786449 BFY786449 BPU786449 BZQ786449 CJM786449 CTI786449 DDE786449 DNA786449 DWW786449 EGS786449 EQO786449 FAK786449 FKG786449 FUC786449 GDY786449 GNU786449 GXQ786449 HHM786449 HRI786449 IBE786449 ILA786449 IUW786449 JES786449 JOO786449 JYK786449 KIG786449 KSC786449 LBY786449 LLU786449 LVQ786449 MFM786449 MPI786449 MZE786449 NJA786449 NSW786449 OCS786449 OMO786449 OWK786449 PGG786449 PQC786449 PZY786449 QJU786449 QTQ786449 RDM786449 RNI786449 RXE786449 SHA786449 SQW786449 TAS786449 TKO786449 TUK786449 UEG786449 UOC786449 UXY786449 VHU786449 VRQ786449 WBM786449 WLI786449 WVE786449 A851985 IS851985 SO851985 ACK851985 AMG851985 AWC851985 BFY851985 BPU851985 BZQ851985 CJM851985 CTI851985 DDE851985 DNA851985 DWW851985 EGS851985 EQO851985 FAK851985 FKG851985 FUC851985 GDY851985 GNU851985 GXQ851985 HHM851985 HRI851985 IBE851985 ILA851985 IUW851985 JES851985 JOO851985 JYK851985 KIG851985 KSC851985 LBY851985 LLU851985 LVQ851985 MFM851985 MPI851985 MZE851985 NJA851985 NSW851985 OCS851985 OMO851985 OWK851985 PGG851985 PQC851985 PZY851985 QJU851985 QTQ851985 RDM851985 RNI851985 RXE851985 SHA851985 SQW851985 TAS851985 TKO851985 TUK851985 UEG851985 UOC851985 UXY851985 VHU851985 VRQ851985 WBM851985 WLI851985 WVE851985 A917521 IS917521 SO917521 ACK917521 AMG917521 AWC917521 BFY917521 BPU917521 BZQ917521 CJM917521 CTI917521 DDE917521 DNA917521 DWW917521 EGS917521 EQO917521 FAK917521 FKG917521 FUC917521 GDY917521 GNU917521 GXQ917521 HHM917521 HRI917521 IBE917521 ILA917521 IUW917521 JES917521 JOO917521 JYK917521 KIG917521 KSC917521 LBY917521 LLU917521 LVQ917521 MFM917521 MPI917521 MZE917521 NJA917521 NSW917521 OCS917521 OMO917521 OWK917521 PGG917521 PQC917521 PZY917521 QJU917521 QTQ917521 RDM917521 RNI917521 RXE917521 SHA917521 SQW917521 TAS917521 TKO917521 TUK917521 UEG917521 UOC917521 UXY917521 VHU917521 VRQ917521 WBM917521 WLI917521 WVE917521 A983057 IS983057 SO983057 ACK983057 AMG983057 AWC983057 BFY983057 BPU983057 BZQ983057 CJM983057 CTI983057 DDE983057 DNA983057 DWW983057 EGS983057 EQO983057 FAK983057 FKG983057 FUC983057 GDY983057 GNU983057 GXQ983057 HHM983057 HRI983057 IBE983057 ILA983057 IUW983057 JES983057 JOO983057 JYK983057 KIG983057 KSC983057 LBY983057 LLU983057 LVQ983057 MFM983057 MPI983057 MZE983057 NJA983057 NSW983057 OCS983057 OMO983057 OWK983057 PGG983057 PQC983057 PZY983057 QJU983057 QTQ983057 RDM983057 RNI983057 RXE983057 SHA983057 SQW983057 TAS983057 TKO983057 TUK983057 UEG983057 UOC983057 UXY983057 VHU983057 VRQ983057 WBM983057 WLI983057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2"/>
  <sheetViews>
    <sheetView topLeftCell="A27" zoomScale="70" zoomScaleNormal="70" workbookViewId="0">
      <selection activeCell="E40" sqref="E40:E41"/>
    </sheetView>
  </sheetViews>
  <sheetFormatPr baseColWidth="10" defaultRowHeight="15" x14ac:dyDescent="0.25"/>
  <cols>
    <col min="1" max="1" width="3.140625" style="5" bestFit="1" customWidth="1"/>
    <col min="2" max="2" width="102.7109375" style="5" bestFit="1" customWidth="1"/>
    <col min="3" max="3" width="31.140625" style="5" customWidth="1"/>
    <col min="4" max="4" width="32.85546875" style="5" customWidth="1"/>
    <col min="5" max="5" width="25" style="5" customWidth="1"/>
    <col min="6" max="7" width="29.7109375" style="5" customWidth="1"/>
    <col min="8" max="8" width="24.5703125" style="5" customWidth="1"/>
    <col min="9" max="9" width="24" style="5" customWidth="1"/>
    <col min="10" max="10" width="20.28515625" style="5" customWidth="1"/>
    <col min="11" max="11" width="14.7109375" style="5" bestFit="1" customWidth="1"/>
    <col min="12" max="13" width="18.7109375" style="5" customWidth="1"/>
    <col min="14" max="14" width="22.140625" style="5" customWidth="1"/>
    <col min="15" max="15" width="26.140625" style="5" customWidth="1"/>
    <col min="16" max="16" width="19.5703125" style="5" bestFit="1" customWidth="1"/>
    <col min="17" max="17" width="40" style="5" customWidth="1"/>
    <col min="18"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449" t="s">
        <v>61</v>
      </c>
      <c r="C2" s="450"/>
      <c r="D2" s="450"/>
      <c r="E2" s="450"/>
      <c r="F2" s="450"/>
      <c r="G2" s="450"/>
      <c r="H2" s="450"/>
      <c r="I2" s="450"/>
      <c r="J2" s="450"/>
      <c r="K2" s="450"/>
      <c r="L2" s="450"/>
      <c r="M2" s="450"/>
      <c r="N2" s="450"/>
      <c r="O2" s="450"/>
      <c r="P2" s="450"/>
    </row>
    <row r="4" spans="2:16" ht="26.25" x14ac:dyDescent="0.25">
      <c r="B4" s="449" t="s">
        <v>47</v>
      </c>
      <c r="C4" s="450"/>
      <c r="D4" s="450"/>
      <c r="E4" s="450"/>
      <c r="F4" s="450"/>
      <c r="G4" s="450"/>
      <c r="H4" s="450"/>
      <c r="I4" s="450"/>
      <c r="J4" s="450"/>
      <c r="K4" s="450"/>
      <c r="L4" s="450"/>
      <c r="M4" s="450"/>
      <c r="N4" s="450"/>
      <c r="O4" s="450"/>
      <c r="P4" s="450"/>
    </row>
    <row r="5" spans="2:16" ht="15.75" thickBot="1" x14ac:dyDescent="0.3"/>
    <row r="6" spans="2:16" ht="21.75" thickBot="1" x14ac:dyDescent="0.3">
      <c r="B6" s="7" t="s">
        <v>4</v>
      </c>
      <c r="C6" s="447" t="s">
        <v>229</v>
      </c>
      <c r="D6" s="447"/>
      <c r="E6" s="447"/>
      <c r="F6" s="447"/>
      <c r="G6" s="447"/>
      <c r="H6" s="447"/>
      <c r="I6" s="447"/>
      <c r="J6" s="447"/>
      <c r="K6" s="447"/>
      <c r="L6" s="447"/>
      <c r="M6" s="447"/>
      <c r="N6" s="448"/>
    </row>
    <row r="7" spans="2:16" ht="16.5" thickBot="1" x14ac:dyDescent="0.3">
      <c r="B7" s="8" t="s">
        <v>5</v>
      </c>
      <c r="C7" s="447"/>
      <c r="D7" s="447"/>
      <c r="E7" s="447"/>
      <c r="F7" s="447"/>
      <c r="G7" s="447"/>
      <c r="H7" s="447"/>
      <c r="I7" s="447"/>
      <c r="J7" s="447"/>
      <c r="K7" s="447"/>
      <c r="L7" s="447"/>
      <c r="M7" s="447"/>
      <c r="N7" s="448"/>
    </row>
    <row r="8" spans="2:16" ht="16.5" thickBot="1" x14ac:dyDescent="0.3">
      <c r="B8" s="8" t="s">
        <v>6</v>
      </c>
      <c r="C8" s="447"/>
      <c r="D8" s="447"/>
      <c r="E8" s="447"/>
      <c r="F8" s="447"/>
      <c r="G8" s="447"/>
      <c r="H8" s="447"/>
      <c r="I8" s="447"/>
      <c r="J8" s="447"/>
      <c r="K8" s="447"/>
      <c r="L8" s="447"/>
      <c r="M8" s="447"/>
      <c r="N8" s="448"/>
    </row>
    <row r="9" spans="2:16" ht="16.5" thickBot="1" x14ac:dyDescent="0.3">
      <c r="B9" s="8" t="s">
        <v>7</v>
      </c>
      <c r="C9" s="447"/>
      <c r="D9" s="447"/>
      <c r="E9" s="447"/>
      <c r="F9" s="447"/>
      <c r="G9" s="447"/>
      <c r="H9" s="447"/>
      <c r="I9" s="447"/>
      <c r="J9" s="447"/>
      <c r="K9" s="447"/>
      <c r="L9" s="447"/>
      <c r="M9" s="447"/>
      <c r="N9" s="448"/>
    </row>
    <row r="10" spans="2:16" ht="16.5" thickBot="1" x14ac:dyDescent="0.3">
      <c r="B10" s="8" t="s">
        <v>8</v>
      </c>
      <c r="C10" s="490"/>
      <c r="D10" s="490"/>
      <c r="E10" s="491"/>
      <c r="F10" s="24"/>
      <c r="G10" s="24"/>
      <c r="H10" s="24"/>
      <c r="I10" s="24"/>
      <c r="J10" s="24"/>
      <c r="K10" s="24"/>
      <c r="L10" s="24"/>
      <c r="M10" s="24"/>
      <c r="N10" s="25"/>
    </row>
    <row r="11" spans="2:16" ht="16.5" thickBot="1" x14ac:dyDescent="0.3">
      <c r="B11" s="10" t="s">
        <v>9</v>
      </c>
      <c r="C11" s="11">
        <v>41977</v>
      </c>
      <c r="D11" s="12"/>
      <c r="E11" s="12"/>
      <c r="F11" s="12"/>
      <c r="G11" s="12"/>
      <c r="H11" s="12"/>
      <c r="I11" s="12"/>
      <c r="J11" s="12"/>
      <c r="K11" s="12"/>
      <c r="L11" s="12"/>
      <c r="M11" s="12"/>
      <c r="N11" s="13"/>
    </row>
    <row r="12" spans="2:16" ht="15.75" x14ac:dyDescent="0.25">
      <c r="B12" s="9"/>
      <c r="C12" s="14"/>
      <c r="D12" s="15"/>
      <c r="E12" s="15"/>
      <c r="F12" s="15"/>
      <c r="G12" s="15"/>
      <c r="H12" s="15"/>
      <c r="I12" s="67"/>
      <c r="J12" s="67"/>
      <c r="K12" s="67"/>
      <c r="L12" s="67"/>
      <c r="M12" s="67"/>
      <c r="N12" s="15"/>
    </row>
    <row r="13" spans="2:16" x14ac:dyDescent="0.25">
      <c r="I13" s="67"/>
      <c r="J13" s="67"/>
      <c r="K13" s="67"/>
      <c r="L13" s="67"/>
      <c r="M13" s="67"/>
      <c r="N13" s="68"/>
    </row>
    <row r="14" spans="2:16" ht="45.75" customHeight="1" x14ac:dyDescent="0.25">
      <c r="B14" s="455" t="s">
        <v>90</v>
      </c>
      <c r="C14" s="455"/>
      <c r="D14" s="122" t="s">
        <v>12</v>
      </c>
      <c r="E14" s="122" t="s">
        <v>13</v>
      </c>
      <c r="F14" s="122" t="s">
        <v>29</v>
      </c>
      <c r="G14" s="53"/>
      <c r="I14" s="26"/>
      <c r="J14" s="26"/>
      <c r="K14" s="26"/>
      <c r="L14" s="26"/>
      <c r="M14" s="26"/>
      <c r="N14" s="68"/>
    </row>
    <row r="15" spans="2:16" x14ac:dyDescent="0.25">
      <c r="B15" s="455"/>
      <c r="C15" s="455"/>
      <c r="D15" s="122">
        <v>20</v>
      </c>
      <c r="E15" s="42">
        <v>1498828320</v>
      </c>
      <c r="F15" s="242">
        <v>540</v>
      </c>
      <c r="G15" s="54"/>
      <c r="I15" s="27"/>
      <c r="J15" s="27"/>
      <c r="K15" s="27"/>
      <c r="L15" s="27"/>
      <c r="M15" s="27"/>
      <c r="N15" s="68"/>
    </row>
    <row r="16" spans="2:16" x14ac:dyDescent="0.25">
      <c r="B16" s="455"/>
      <c r="C16" s="455"/>
      <c r="D16" s="122"/>
      <c r="E16" s="42"/>
      <c r="F16" s="42"/>
      <c r="G16" s="54"/>
      <c r="I16" s="27"/>
      <c r="J16" s="27"/>
      <c r="K16" s="27"/>
      <c r="L16" s="27"/>
      <c r="M16" s="27"/>
      <c r="N16" s="68"/>
    </row>
    <row r="17" spans="1:14" x14ac:dyDescent="0.25">
      <c r="B17" s="455"/>
      <c r="C17" s="455"/>
      <c r="D17" s="122"/>
      <c r="E17" s="42"/>
      <c r="F17" s="42"/>
      <c r="G17" s="54"/>
      <c r="I17" s="27"/>
      <c r="J17" s="27"/>
      <c r="K17" s="27"/>
      <c r="L17" s="27"/>
      <c r="M17" s="27"/>
      <c r="N17" s="68"/>
    </row>
    <row r="18" spans="1:14" x14ac:dyDescent="0.25">
      <c r="B18" s="455"/>
      <c r="C18" s="455"/>
      <c r="D18" s="122"/>
      <c r="E18" s="124"/>
      <c r="F18" s="42"/>
      <c r="G18" s="54"/>
      <c r="H18" s="17"/>
      <c r="I18" s="27"/>
      <c r="J18" s="27"/>
      <c r="K18" s="27"/>
      <c r="L18" s="27"/>
      <c r="M18" s="27"/>
      <c r="N18" s="16"/>
    </row>
    <row r="19" spans="1:14" x14ac:dyDescent="0.25">
      <c r="B19" s="455"/>
      <c r="C19" s="455"/>
      <c r="D19" s="122"/>
      <c r="E19" s="124"/>
      <c r="F19" s="42"/>
      <c r="G19" s="54"/>
      <c r="H19" s="17"/>
      <c r="I19" s="29"/>
      <c r="J19" s="29"/>
      <c r="K19" s="29"/>
      <c r="L19" s="29"/>
      <c r="M19" s="29"/>
      <c r="N19" s="16"/>
    </row>
    <row r="20" spans="1:14" x14ac:dyDescent="0.25">
      <c r="B20" s="455"/>
      <c r="C20" s="455"/>
      <c r="D20" s="122"/>
      <c r="E20" s="124"/>
      <c r="F20" s="42"/>
      <c r="G20" s="54"/>
      <c r="H20" s="17"/>
      <c r="I20" s="67"/>
      <c r="J20" s="67"/>
      <c r="K20" s="67"/>
      <c r="L20" s="67"/>
      <c r="M20" s="67"/>
      <c r="N20" s="16"/>
    </row>
    <row r="21" spans="1:14" x14ac:dyDescent="0.25">
      <c r="B21" s="455"/>
      <c r="C21" s="455"/>
      <c r="D21" s="122"/>
      <c r="E21" s="124"/>
      <c r="F21" s="42"/>
      <c r="G21" s="54"/>
      <c r="H21" s="17"/>
      <c r="I21" s="67"/>
      <c r="J21" s="67"/>
      <c r="K21" s="67"/>
      <c r="L21" s="67"/>
      <c r="M21" s="67"/>
      <c r="N21" s="16"/>
    </row>
    <row r="22" spans="1:14" ht="15.75" thickBot="1" x14ac:dyDescent="0.3">
      <c r="B22" s="456" t="s">
        <v>14</v>
      </c>
      <c r="C22" s="457"/>
      <c r="D22" s="122"/>
      <c r="E22" s="42">
        <f>SUM(E15:E21)</f>
        <v>1498828320</v>
      </c>
      <c r="F22" s="242">
        <f>SUM(F15:F21)</f>
        <v>540</v>
      </c>
      <c r="G22" s="54"/>
      <c r="H22" s="17"/>
      <c r="I22" s="67"/>
      <c r="J22" s="67"/>
      <c r="K22" s="67"/>
      <c r="L22" s="67"/>
      <c r="M22" s="67"/>
      <c r="N22" s="16"/>
    </row>
    <row r="23" spans="1:14" ht="45.75" thickBot="1" x14ac:dyDescent="0.3">
      <c r="A23" s="31"/>
      <c r="B23" s="36" t="s">
        <v>15</v>
      </c>
      <c r="C23" s="36" t="s">
        <v>91</v>
      </c>
      <c r="E23" s="26"/>
      <c r="F23" s="26"/>
      <c r="G23" s="26"/>
      <c r="H23" s="26"/>
      <c r="I23" s="6"/>
      <c r="J23" s="6"/>
      <c r="K23" s="6"/>
      <c r="L23" s="6"/>
      <c r="M23" s="6"/>
    </row>
    <row r="24" spans="1:14" ht="15.75" thickBot="1" x14ac:dyDescent="0.3">
      <c r="A24" s="32">
        <v>1</v>
      </c>
      <c r="C24" s="34">
        <f>+F22*80%</f>
        <v>432</v>
      </c>
      <c r="D24" s="30"/>
      <c r="E24" s="33">
        <f>E22</f>
        <v>1498828320</v>
      </c>
      <c r="F24" s="28"/>
      <c r="G24" s="28"/>
      <c r="H24" s="28"/>
      <c r="I24" s="18"/>
      <c r="J24" s="18"/>
      <c r="K24" s="18"/>
      <c r="L24" s="18"/>
      <c r="M24" s="18"/>
    </row>
    <row r="25" spans="1:14" x14ac:dyDescent="0.25">
      <c r="A25" s="59"/>
      <c r="C25" s="60"/>
      <c r="D25" s="27"/>
      <c r="E25" s="61"/>
      <c r="F25" s="28"/>
      <c r="G25" s="28"/>
      <c r="H25" s="28"/>
      <c r="I25" s="18"/>
      <c r="J25" s="18"/>
      <c r="K25" s="18"/>
      <c r="L25" s="18"/>
      <c r="M25" s="18"/>
    </row>
    <row r="26" spans="1:14" x14ac:dyDescent="0.25">
      <c r="A26" s="59"/>
      <c r="C26" s="60"/>
      <c r="D26" s="27"/>
      <c r="E26" s="61"/>
      <c r="F26" s="28"/>
      <c r="G26" s="28"/>
      <c r="H26" s="28"/>
      <c r="I26" s="18"/>
      <c r="J26" s="18"/>
      <c r="K26" s="18"/>
      <c r="L26" s="18"/>
      <c r="M26" s="18"/>
    </row>
    <row r="27" spans="1:14" x14ac:dyDescent="0.25">
      <c r="A27" s="59"/>
      <c r="B27" s="82" t="s">
        <v>123</v>
      </c>
      <c r="C27" s="64"/>
      <c r="D27" s="64"/>
      <c r="E27" s="64"/>
      <c r="F27" s="64"/>
      <c r="G27" s="64"/>
      <c r="H27" s="64"/>
      <c r="I27" s="67"/>
      <c r="J27" s="67"/>
      <c r="K27" s="67"/>
      <c r="L27" s="67"/>
      <c r="M27" s="67"/>
      <c r="N27" s="68"/>
    </row>
    <row r="28" spans="1:14" x14ac:dyDescent="0.25">
      <c r="A28" s="59"/>
      <c r="B28" s="64"/>
      <c r="C28" s="64"/>
      <c r="D28" s="64"/>
      <c r="E28" s="64"/>
      <c r="F28" s="64"/>
      <c r="G28" s="64"/>
      <c r="H28" s="64"/>
      <c r="I28" s="67"/>
      <c r="J28" s="67"/>
      <c r="K28" s="67"/>
      <c r="L28" s="67"/>
      <c r="M28" s="67"/>
      <c r="N28" s="68"/>
    </row>
    <row r="29" spans="1:14" x14ac:dyDescent="0.25">
      <c r="A29" s="59"/>
      <c r="B29" s="84" t="s">
        <v>32</v>
      </c>
      <c r="C29" s="84" t="s">
        <v>124</v>
      </c>
      <c r="D29" s="84" t="s">
        <v>125</v>
      </c>
      <c r="E29" s="64"/>
      <c r="F29" s="64"/>
      <c r="G29" s="64"/>
      <c r="H29" s="64"/>
      <c r="I29" s="67"/>
      <c r="J29" s="67"/>
      <c r="K29" s="67"/>
      <c r="L29" s="67"/>
      <c r="M29" s="67"/>
      <c r="N29" s="68"/>
    </row>
    <row r="30" spans="1:14" x14ac:dyDescent="0.25">
      <c r="A30" s="59"/>
      <c r="B30" s="81" t="s">
        <v>126</v>
      </c>
      <c r="C30" s="399"/>
      <c r="D30" s="399" t="s">
        <v>186</v>
      </c>
      <c r="E30" s="64"/>
      <c r="F30" s="64"/>
      <c r="G30" s="64"/>
      <c r="H30" s="64"/>
      <c r="I30" s="67"/>
      <c r="J30" s="67"/>
      <c r="K30" s="67"/>
      <c r="L30" s="67"/>
      <c r="M30" s="67"/>
      <c r="N30" s="68"/>
    </row>
    <row r="31" spans="1:14" x14ac:dyDescent="0.25">
      <c r="A31" s="59"/>
      <c r="B31" s="81" t="s">
        <v>127</v>
      </c>
      <c r="C31" s="399" t="s">
        <v>186</v>
      </c>
      <c r="D31" s="399"/>
      <c r="E31" s="64"/>
      <c r="F31" s="64"/>
      <c r="G31" s="64"/>
      <c r="H31" s="64"/>
      <c r="I31" s="67"/>
      <c r="J31" s="67"/>
      <c r="K31" s="67"/>
      <c r="L31" s="67"/>
      <c r="M31" s="67"/>
      <c r="N31" s="68"/>
    </row>
    <row r="32" spans="1:14" x14ac:dyDescent="0.25">
      <c r="A32" s="59"/>
      <c r="B32" s="81" t="s">
        <v>128</v>
      </c>
      <c r="C32" s="399"/>
      <c r="D32" s="399" t="s">
        <v>186</v>
      </c>
      <c r="E32" s="64"/>
      <c r="F32" s="64"/>
      <c r="G32" s="64"/>
      <c r="H32" s="64"/>
      <c r="I32" s="67"/>
      <c r="J32" s="67"/>
      <c r="K32" s="67"/>
      <c r="L32" s="67"/>
      <c r="M32" s="67"/>
      <c r="N32" s="68"/>
    </row>
    <row r="33" spans="1:17" x14ac:dyDescent="0.25">
      <c r="A33" s="59"/>
      <c r="B33" s="81" t="s">
        <v>129</v>
      </c>
      <c r="C33" s="399"/>
      <c r="D33" s="399" t="s">
        <v>186</v>
      </c>
      <c r="E33" s="64"/>
      <c r="F33" s="64"/>
      <c r="G33" s="64"/>
      <c r="H33" s="64"/>
      <c r="I33" s="67"/>
      <c r="J33" s="67"/>
      <c r="K33" s="67"/>
      <c r="L33" s="67"/>
      <c r="M33" s="67"/>
      <c r="N33" s="68"/>
    </row>
    <row r="34" spans="1:17" x14ac:dyDescent="0.25">
      <c r="A34" s="59"/>
      <c r="B34" s="64"/>
      <c r="C34" s="64"/>
      <c r="D34" s="64"/>
      <c r="E34" s="64"/>
      <c r="F34" s="64"/>
      <c r="G34" s="64"/>
      <c r="H34" s="64"/>
      <c r="I34" s="67"/>
      <c r="J34" s="67"/>
      <c r="K34" s="67"/>
      <c r="L34" s="67"/>
      <c r="M34" s="67"/>
      <c r="N34" s="68"/>
    </row>
    <row r="35" spans="1:17" x14ac:dyDescent="0.25">
      <c r="A35" s="59"/>
      <c r="B35" s="64"/>
      <c r="C35" s="64"/>
      <c r="D35" s="64"/>
      <c r="E35" s="64"/>
      <c r="F35" s="64"/>
      <c r="G35" s="64"/>
      <c r="H35" s="64"/>
      <c r="I35" s="67"/>
      <c r="J35" s="67"/>
      <c r="K35" s="67"/>
      <c r="L35" s="67"/>
      <c r="M35" s="67"/>
      <c r="N35" s="68"/>
    </row>
    <row r="36" spans="1:17" x14ac:dyDescent="0.25">
      <c r="A36" s="59"/>
      <c r="B36" s="82" t="s">
        <v>130</v>
      </c>
      <c r="C36" s="64"/>
      <c r="D36" s="64"/>
      <c r="E36" s="64"/>
      <c r="F36" s="64"/>
      <c r="G36" s="64"/>
      <c r="H36" s="64"/>
      <c r="I36" s="67"/>
      <c r="J36" s="67"/>
      <c r="K36" s="67"/>
      <c r="L36" s="67"/>
      <c r="M36" s="67"/>
      <c r="N36" s="68"/>
    </row>
    <row r="37" spans="1:17" x14ac:dyDescent="0.25">
      <c r="A37" s="59"/>
      <c r="B37" s="64"/>
      <c r="C37" s="64"/>
      <c r="D37" s="64"/>
      <c r="E37" s="64"/>
      <c r="F37" s="64"/>
      <c r="G37" s="64"/>
      <c r="H37" s="64"/>
      <c r="I37" s="67"/>
      <c r="J37" s="67"/>
      <c r="K37" s="67"/>
      <c r="L37" s="67"/>
      <c r="M37" s="67"/>
      <c r="N37" s="68"/>
    </row>
    <row r="38" spans="1:17" x14ac:dyDescent="0.25">
      <c r="A38" s="59"/>
      <c r="B38" s="64"/>
      <c r="C38" s="64"/>
      <c r="D38" s="64"/>
      <c r="E38" s="64"/>
      <c r="F38" s="64"/>
      <c r="G38" s="64"/>
      <c r="H38" s="64"/>
      <c r="I38" s="67"/>
      <c r="J38" s="67"/>
      <c r="K38" s="67"/>
      <c r="L38" s="67"/>
      <c r="M38" s="67"/>
      <c r="N38" s="68"/>
    </row>
    <row r="39" spans="1:17" x14ac:dyDescent="0.25">
      <c r="A39" s="59"/>
      <c r="B39" s="84" t="s">
        <v>32</v>
      </c>
      <c r="C39" s="84" t="s">
        <v>56</v>
      </c>
      <c r="D39" s="83" t="s">
        <v>50</v>
      </c>
      <c r="E39" s="83" t="s">
        <v>16</v>
      </c>
      <c r="F39" s="64"/>
      <c r="G39" s="64"/>
      <c r="H39" s="64"/>
      <c r="I39" s="67"/>
      <c r="J39" s="67"/>
      <c r="K39" s="67"/>
      <c r="L39" s="67"/>
      <c r="M39" s="67"/>
      <c r="N39" s="68"/>
    </row>
    <row r="40" spans="1:17" ht="28.5" x14ac:dyDescent="0.25">
      <c r="A40" s="59"/>
      <c r="B40" s="65" t="s">
        <v>131</v>
      </c>
      <c r="C40" s="66">
        <v>40</v>
      </c>
      <c r="D40" s="121">
        <v>0</v>
      </c>
      <c r="E40" s="481">
        <f>+D40+D41</f>
        <v>0</v>
      </c>
      <c r="F40" s="64"/>
      <c r="G40" s="64"/>
      <c r="H40" s="64"/>
      <c r="I40" s="67"/>
      <c r="J40" s="67"/>
      <c r="K40" s="67"/>
      <c r="L40" s="67"/>
      <c r="M40" s="67"/>
      <c r="N40" s="68"/>
    </row>
    <row r="41" spans="1:17" ht="42.75" x14ac:dyDescent="0.25">
      <c r="A41" s="59"/>
      <c r="B41" s="65" t="s">
        <v>132</v>
      </c>
      <c r="C41" s="66">
        <v>60</v>
      </c>
      <c r="D41" s="121">
        <f>+F141</f>
        <v>0</v>
      </c>
      <c r="E41" s="482"/>
      <c r="F41" s="64"/>
      <c r="G41" s="64"/>
      <c r="H41" s="64"/>
      <c r="I41" s="67"/>
      <c r="J41" s="67"/>
      <c r="K41" s="67"/>
      <c r="L41" s="67"/>
      <c r="M41" s="67"/>
      <c r="N41" s="68"/>
    </row>
    <row r="42" spans="1:17" x14ac:dyDescent="0.25">
      <c r="A42" s="59"/>
      <c r="C42" s="60"/>
      <c r="D42" s="27"/>
      <c r="E42" s="61"/>
      <c r="F42" s="28"/>
      <c r="G42" s="28"/>
      <c r="H42" s="28"/>
      <c r="I42" s="18"/>
      <c r="J42" s="18"/>
      <c r="K42" s="18"/>
      <c r="L42" s="18"/>
      <c r="M42" s="18"/>
    </row>
    <row r="43" spans="1:17" x14ac:dyDescent="0.25">
      <c r="A43" s="59"/>
      <c r="C43" s="60"/>
      <c r="D43" s="27"/>
      <c r="E43" s="61"/>
      <c r="F43" s="28"/>
      <c r="G43" s="28"/>
      <c r="H43" s="28"/>
      <c r="I43" s="18"/>
      <c r="J43" s="18"/>
      <c r="K43" s="18"/>
      <c r="L43" s="18"/>
      <c r="M43" s="18"/>
    </row>
    <row r="44" spans="1:17" ht="24" customHeight="1" x14ac:dyDescent="0.25">
      <c r="A44" s="59"/>
      <c r="C44" s="60"/>
      <c r="D44" s="27"/>
      <c r="E44" s="61"/>
      <c r="F44" s="28"/>
      <c r="G44" s="28"/>
      <c r="H44" s="28"/>
      <c r="I44" s="18"/>
      <c r="J44" s="18"/>
      <c r="K44" s="18"/>
      <c r="L44" s="18"/>
      <c r="M44" s="460" t="s">
        <v>34</v>
      </c>
      <c r="N44" s="460"/>
    </row>
    <row r="45" spans="1:17" ht="27.75" customHeight="1" thickBot="1" x14ac:dyDescent="0.3">
      <c r="M45" s="461"/>
      <c r="N45" s="461"/>
    </row>
    <row r="46" spans="1:17" x14ac:dyDescent="0.25">
      <c r="B46" s="82" t="s">
        <v>145</v>
      </c>
      <c r="M46" s="43"/>
      <c r="N46" s="43"/>
    </row>
    <row r="47" spans="1:17" ht="15.75" thickBot="1" x14ac:dyDescent="0.3">
      <c r="M47" s="43"/>
      <c r="N47" s="43"/>
    </row>
    <row r="48" spans="1:17" s="67" customFormat="1" ht="109.5" customHeight="1" x14ac:dyDescent="0.25">
      <c r="B48" s="78" t="s">
        <v>133</v>
      </c>
      <c r="C48" s="78" t="s">
        <v>134</v>
      </c>
      <c r="D48" s="78" t="s">
        <v>135</v>
      </c>
      <c r="E48" s="78" t="s">
        <v>44</v>
      </c>
      <c r="F48" s="78" t="s">
        <v>22</v>
      </c>
      <c r="G48" s="78" t="s">
        <v>92</v>
      </c>
      <c r="H48" s="78" t="s">
        <v>17</v>
      </c>
      <c r="I48" s="78" t="s">
        <v>10</v>
      </c>
      <c r="J48" s="78" t="s">
        <v>30</v>
      </c>
      <c r="K48" s="78" t="s">
        <v>59</v>
      </c>
      <c r="L48" s="78" t="s">
        <v>20</v>
      </c>
      <c r="M48" s="63" t="s">
        <v>26</v>
      </c>
      <c r="N48" s="78" t="s">
        <v>136</v>
      </c>
      <c r="O48" s="78" t="s">
        <v>35</v>
      </c>
      <c r="P48" s="79" t="s">
        <v>11</v>
      </c>
      <c r="Q48" s="79" t="s">
        <v>19</v>
      </c>
    </row>
    <row r="49" spans="1:26" s="73" customFormat="1" ht="117.75" customHeight="1" x14ac:dyDescent="0.25">
      <c r="A49" s="35">
        <v>1</v>
      </c>
      <c r="B49" s="245" t="s">
        <v>239</v>
      </c>
      <c r="C49" s="114" t="s">
        <v>239</v>
      </c>
      <c r="D49" s="245" t="s">
        <v>240</v>
      </c>
      <c r="E49" s="254">
        <v>15</v>
      </c>
      <c r="F49" s="255" t="s">
        <v>125</v>
      </c>
      <c r="G49" s="256">
        <v>0</v>
      </c>
      <c r="H49" s="257">
        <v>41334</v>
      </c>
      <c r="I49" s="258">
        <v>41638</v>
      </c>
      <c r="J49" s="258" t="s">
        <v>125</v>
      </c>
      <c r="K49" s="249"/>
      <c r="L49" s="254">
        <v>9</v>
      </c>
      <c r="M49" s="259">
        <v>6000</v>
      </c>
      <c r="N49" s="390">
        <v>1</v>
      </c>
      <c r="O49" s="260">
        <v>6882680156</v>
      </c>
      <c r="P49" s="260">
        <v>115</v>
      </c>
      <c r="Q49" s="496" t="s">
        <v>445</v>
      </c>
      <c r="R49" s="72"/>
      <c r="S49" s="72"/>
      <c r="T49" s="72"/>
      <c r="U49" s="72"/>
      <c r="V49" s="72"/>
      <c r="W49" s="72"/>
      <c r="X49" s="72"/>
      <c r="Y49" s="72"/>
      <c r="Z49" s="72"/>
    </row>
    <row r="50" spans="1:26" s="73" customFormat="1" x14ac:dyDescent="0.25">
      <c r="A50" s="35">
        <f>+A49+1</f>
        <v>2</v>
      </c>
      <c r="B50" s="245" t="s">
        <v>239</v>
      </c>
      <c r="C50" s="114" t="s">
        <v>239</v>
      </c>
      <c r="D50" s="245" t="s">
        <v>240</v>
      </c>
      <c r="E50" s="254">
        <v>20</v>
      </c>
      <c r="F50" s="255" t="s">
        <v>125</v>
      </c>
      <c r="G50" s="256">
        <v>0</v>
      </c>
      <c r="H50" s="257">
        <v>41334</v>
      </c>
      <c r="I50" s="258">
        <v>41609</v>
      </c>
      <c r="J50" s="258" t="s">
        <v>125</v>
      </c>
      <c r="K50" s="249"/>
      <c r="L50" s="254">
        <v>9</v>
      </c>
      <c r="M50" s="259">
        <v>7000</v>
      </c>
      <c r="N50" s="390">
        <v>1</v>
      </c>
      <c r="O50" s="260">
        <v>7470304000</v>
      </c>
      <c r="P50" s="260">
        <v>115</v>
      </c>
      <c r="Q50" s="497"/>
      <c r="R50" s="72"/>
      <c r="S50" s="72"/>
      <c r="T50" s="72"/>
      <c r="U50" s="72"/>
      <c r="V50" s="72"/>
      <c r="W50" s="72"/>
      <c r="X50" s="72"/>
      <c r="Y50" s="72"/>
      <c r="Z50" s="72"/>
    </row>
    <row r="51" spans="1:26" s="73" customFormat="1" x14ac:dyDescent="0.25">
      <c r="A51" s="35">
        <f t="shared" ref="A51" si="0">+A50+1</f>
        <v>3</v>
      </c>
      <c r="B51" s="245" t="s">
        <v>239</v>
      </c>
      <c r="C51" s="114" t="s">
        <v>443</v>
      </c>
      <c r="D51" s="245" t="s">
        <v>240</v>
      </c>
      <c r="E51" s="254">
        <v>38</v>
      </c>
      <c r="F51" s="255" t="s">
        <v>125</v>
      </c>
      <c r="G51" s="256">
        <v>0</v>
      </c>
      <c r="H51" s="257">
        <v>41744</v>
      </c>
      <c r="I51" s="258">
        <v>41976</v>
      </c>
      <c r="J51" s="258" t="s">
        <v>125</v>
      </c>
      <c r="K51" s="249"/>
      <c r="L51" s="254">
        <v>8</v>
      </c>
      <c r="M51" s="259">
        <v>3240</v>
      </c>
      <c r="N51" s="390">
        <v>1</v>
      </c>
      <c r="O51" s="260">
        <v>3499200000</v>
      </c>
      <c r="P51" s="260">
        <v>115</v>
      </c>
      <c r="Q51" s="498"/>
      <c r="R51" s="72"/>
      <c r="S51" s="72"/>
      <c r="T51" s="72"/>
      <c r="U51" s="72"/>
      <c r="V51" s="72"/>
      <c r="W51" s="72"/>
      <c r="X51" s="72"/>
      <c r="Y51" s="72"/>
      <c r="Z51" s="72"/>
    </row>
    <row r="52" spans="1:26" s="73" customFormat="1" x14ac:dyDescent="0.25">
      <c r="A52" s="35"/>
      <c r="B52" s="119" t="s">
        <v>16</v>
      </c>
      <c r="C52" s="75"/>
      <c r="D52" s="74"/>
      <c r="E52" s="125"/>
      <c r="F52" s="70"/>
      <c r="G52" s="70"/>
      <c r="H52" s="70"/>
      <c r="I52" s="71"/>
      <c r="J52" s="71"/>
      <c r="K52" s="389">
        <f>SUM(K49:K51)</f>
        <v>0</v>
      </c>
      <c r="L52" s="76">
        <f>SUM(L49:L51)</f>
        <v>26</v>
      </c>
      <c r="M52" s="129">
        <f>SUM(M49:M51)</f>
        <v>16240</v>
      </c>
      <c r="N52" s="129">
        <f>SUM(N49:N51)</f>
        <v>3</v>
      </c>
      <c r="O52" s="19"/>
      <c r="P52" s="19"/>
      <c r="Q52" s="114"/>
    </row>
    <row r="53" spans="1:26" s="20" customFormat="1" x14ac:dyDescent="0.25">
      <c r="E53" s="21"/>
    </row>
    <row r="54" spans="1:26" s="20" customFormat="1" x14ac:dyDescent="0.25">
      <c r="B54" s="462" t="s">
        <v>28</v>
      </c>
      <c r="C54" s="462" t="s">
        <v>27</v>
      </c>
      <c r="D54" s="464" t="s">
        <v>444</v>
      </c>
      <c r="E54" s="464"/>
    </row>
    <row r="55" spans="1:26" s="20" customFormat="1" x14ac:dyDescent="0.25">
      <c r="B55" s="463"/>
      <c r="C55" s="463"/>
      <c r="D55" s="123" t="s">
        <v>23</v>
      </c>
      <c r="E55" s="41" t="s">
        <v>24</v>
      </c>
    </row>
    <row r="56" spans="1:26" s="20" customFormat="1" ht="30.6" customHeight="1" x14ac:dyDescent="0.25">
      <c r="B56" s="39" t="s">
        <v>21</v>
      </c>
      <c r="C56" s="40">
        <f>+K52</f>
        <v>0</v>
      </c>
      <c r="D56" s="338"/>
      <c r="E56" s="338" t="s">
        <v>186</v>
      </c>
      <c r="F56" s="22"/>
      <c r="G56" s="22"/>
      <c r="H56" s="22"/>
      <c r="I56" s="22"/>
      <c r="J56" s="22"/>
      <c r="K56" s="22"/>
      <c r="L56" s="22"/>
      <c r="M56" s="22"/>
    </row>
    <row r="57" spans="1:26" s="20" customFormat="1" ht="30" customHeight="1" x14ac:dyDescent="0.25">
      <c r="B57" s="39" t="s">
        <v>25</v>
      </c>
      <c r="C57" s="40">
        <f>+M52</f>
        <v>16240</v>
      </c>
      <c r="D57" s="338" t="s">
        <v>186</v>
      </c>
      <c r="E57" s="338"/>
    </row>
    <row r="58" spans="1:26" s="20" customFormat="1" x14ac:dyDescent="0.25">
      <c r="B58" s="23"/>
      <c r="C58" s="465"/>
      <c r="D58" s="465"/>
      <c r="E58" s="465"/>
      <c r="F58" s="465"/>
      <c r="G58" s="465"/>
      <c r="H58" s="465"/>
      <c r="I58" s="465"/>
      <c r="J58" s="465"/>
      <c r="K58" s="465"/>
      <c r="L58" s="465"/>
      <c r="M58" s="465"/>
      <c r="N58" s="465"/>
    </row>
    <row r="59" spans="1:26" ht="28.15" customHeight="1" thickBot="1" x14ac:dyDescent="0.3"/>
    <row r="60" spans="1:26" ht="27" thickBot="1" x14ac:dyDescent="0.3">
      <c r="B60" s="466" t="s">
        <v>93</v>
      </c>
      <c r="C60" s="466"/>
      <c r="D60" s="466"/>
      <c r="E60" s="466"/>
      <c r="F60" s="466"/>
      <c r="G60" s="466"/>
      <c r="H60" s="466"/>
      <c r="I60" s="466"/>
      <c r="J60" s="466"/>
      <c r="K60" s="466"/>
      <c r="L60" s="466"/>
      <c r="M60" s="466"/>
      <c r="N60" s="466"/>
    </row>
    <row r="63" spans="1:26" ht="109.5" customHeight="1" x14ac:dyDescent="0.25">
      <c r="B63" s="80" t="s">
        <v>137</v>
      </c>
      <c r="C63" s="45" t="s">
        <v>2</v>
      </c>
      <c r="D63" s="45" t="s">
        <v>95</v>
      </c>
      <c r="E63" s="45" t="s">
        <v>94</v>
      </c>
      <c r="F63" s="45" t="s">
        <v>96</v>
      </c>
      <c r="G63" s="45" t="s">
        <v>97</v>
      </c>
      <c r="H63" s="45" t="s">
        <v>98</v>
      </c>
      <c r="I63" s="45" t="s">
        <v>99</v>
      </c>
      <c r="J63" s="45" t="s">
        <v>100</v>
      </c>
      <c r="K63" s="45" t="s">
        <v>101</v>
      </c>
      <c r="L63" s="45" t="s">
        <v>102</v>
      </c>
      <c r="M63" s="56" t="s">
        <v>103</v>
      </c>
      <c r="N63" s="56" t="s">
        <v>104</v>
      </c>
      <c r="O63" s="467" t="s">
        <v>3</v>
      </c>
      <c r="P63" s="468"/>
      <c r="Q63" s="45" t="s">
        <v>18</v>
      </c>
    </row>
    <row r="64" spans="1:26" ht="103.5" customHeight="1" x14ac:dyDescent="0.25">
      <c r="B64" s="81" t="s">
        <v>241</v>
      </c>
      <c r="C64" s="81" t="s">
        <v>241</v>
      </c>
      <c r="D64" s="3"/>
      <c r="E64" s="3" t="s">
        <v>151</v>
      </c>
      <c r="F64" s="2" t="s">
        <v>437</v>
      </c>
      <c r="G64" s="2" t="s">
        <v>151</v>
      </c>
      <c r="H64" s="2" t="s">
        <v>154</v>
      </c>
      <c r="I64" s="57" t="s">
        <v>437</v>
      </c>
      <c r="J64" s="2" t="s">
        <v>154</v>
      </c>
      <c r="K64" s="2" t="s">
        <v>154</v>
      </c>
      <c r="L64" s="2" t="s">
        <v>154</v>
      </c>
      <c r="M64" s="2" t="s">
        <v>154</v>
      </c>
      <c r="N64" s="2" t="s">
        <v>154</v>
      </c>
      <c r="O64" s="469" t="s">
        <v>472</v>
      </c>
      <c r="P64" s="470"/>
      <c r="Q64" s="398" t="s">
        <v>125</v>
      </c>
    </row>
    <row r="65" spans="2:17" ht="114.75" customHeight="1" x14ac:dyDescent="0.25">
      <c r="B65" s="81" t="s">
        <v>153</v>
      </c>
      <c r="C65" s="81" t="s">
        <v>153</v>
      </c>
      <c r="D65" s="3"/>
      <c r="E65" s="3" t="s">
        <v>151</v>
      </c>
      <c r="F65" s="2" t="s">
        <v>437</v>
      </c>
      <c r="G65" s="2" t="s">
        <v>151</v>
      </c>
      <c r="H65" s="2" t="s">
        <v>154</v>
      </c>
      <c r="I65" s="57" t="s">
        <v>437</v>
      </c>
      <c r="J65" s="2" t="s">
        <v>154</v>
      </c>
      <c r="K65" s="2" t="s">
        <v>154</v>
      </c>
      <c r="L65" s="2" t="s">
        <v>154</v>
      </c>
      <c r="M65" s="2" t="s">
        <v>154</v>
      </c>
      <c r="N65" s="2" t="s">
        <v>154</v>
      </c>
      <c r="O65" s="469" t="s">
        <v>472</v>
      </c>
      <c r="P65" s="470"/>
      <c r="Q65" s="398" t="s">
        <v>125</v>
      </c>
    </row>
    <row r="66" spans="2:17" x14ac:dyDescent="0.25">
      <c r="B66" s="1"/>
      <c r="C66" s="1"/>
      <c r="D66" s="3"/>
      <c r="E66" s="3"/>
      <c r="F66" s="2"/>
      <c r="G66" s="2"/>
      <c r="H66" s="2"/>
      <c r="I66" s="57"/>
      <c r="J66" s="57"/>
      <c r="K66" s="81"/>
      <c r="L66" s="81"/>
      <c r="M66" s="81"/>
      <c r="N66" s="81"/>
      <c r="O66" s="451"/>
      <c r="P66" s="452"/>
      <c r="Q66" s="81"/>
    </row>
    <row r="67" spans="2:17" x14ac:dyDescent="0.25">
      <c r="B67" s="1"/>
      <c r="C67" s="1"/>
      <c r="D67" s="3"/>
      <c r="E67" s="3"/>
      <c r="F67" s="2"/>
      <c r="G67" s="2"/>
      <c r="H67" s="2"/>
      <c r="I67" s="57"/>
      <c r="J67" s="57"/>
      <c r="K67" s="81"/>
      <c r="L67" s="81"/>
      <c r="M67" s="81"/>
      <c r="N67" s="81"/>
      <c r="O67" s="451"/>
      <c r="P67" s="452"/>
      <c r="Q67" s="81"/>
    </row>
    <row r="68" spans="2:17" x14ac:dyDescent="0.25">
      <c r="B68" s="1"/>
      <c r="C68" s="1"/>
      <c r="D68" s="3"/>
      <c r="E68" s="3"/>
      <c r="F68" s="2"/>
      <c r="G68" s="2"/>
      <c r="H68" s="2"/>
      <c r="I68" s="57"/>
      <c r="J68" s="57"/>
      <c r="K68" s="81"/>
      <c r="L68" s="81"/>
      <c r="M68" s="81"/>
      <c r="N68" s="81"/>
      <c r="O68" s="451"/>
      <c r="P68" s="452"/>
      <c r="Q68" s="81"/>
    </row>
    <row r="69" spans="2:17" x14ac:dyDescent="0.25">
      <c r="B69" s="1"/>
      <c r="C69" s="1"/>
      <c r="D69" s="3"/>
      <c r="E69" s="3"/>
      <c r="F69" s="2"/>
      <c r="G69" s="2"/>
      <c r="H69" s="2"/>
      <c r="I69" s="57"/>
      <c r="J69" s="57"/>
      <c r="K69" s="81"/>
      <c r="L69" s="81"/>
      <c r="M69" s="81"/>
      <c r="N69" s="81"/>
      <c r="O69" s="451"/>
      <c r="P69" s="452"/>
      <c r="Q69" s="81"/>
    </row>
    <row r="70" spans="2:17" x14ac:dyDescent="0.25">
      <c r="B70" s="81"/>
      <c r="C70" s="81"/>
      <c r="D70" s="81"/>
      <c r="E70" s="81"/>
      <c r="F70" s="81"/>
      <c r="G70" s="81"/>
      <c r="H70" s="81"/>
      <c r="I70" s="81"/>
      <c r="J70" s="81"/>
      <c r="K70" s="81"/>
      <c r="L70" s="81"/>
      <c r="M70" s="81"/>
      <c r="N70" s="81"/>
      <c r="O70" s="451"/>
      <c r="P70" s="452"/>
      <c r="Q70" s="81"/>
    </row>
    <row r="71" spans="2:17" x14ac:dyDescent="0.25">
      <c r="B71" s="5" t="s">
        <v>1</v>
      </c>
    </row>
    <row r="72" spans="2:17" x14ac:dyDescent="0.25">
      <c r="B72" s="5" t="s">
        <v>36</v>
      </c>
    </row>
    <row r="73" spans="2:17" x14ac:dyDescent="0.25">
      <c r="B73" s="5" t="s">
        <v>60</v>
      </c>
    </row>
    <row r="75" spans="2:17" ht="15.75" thickBot="1" x14ac:dyDescent="0.3"/>
    <row r="76" spans="2:17" ht="27" thickBot="1" x14ac:dyDescent="0.3">
      <c r="B76" s="474" t="s">
        <v>37</v>
      </c>
      <c r="C76" s="475"/>
      <c r="D76" s="475"/>
      <c r="E76" s="475"/>
      <c r="F76" s="475"/>
      <c r="G76" s="475"/>
      <c r="H76" s="475"/>
      <c r="I76" s="475"/>
      <c r="J76" s="475"/>
      <c r="K76" s="475"/>
      <c r="L76" s="475"/>
      <c r="M76" s="475"/>
      <c r="N76" s="476"/>
    </row>
    <row r="81" spans="2:17" ht="76.5" customHeight="1" x14ac:dyDescent="0.25">
      <c r="B81" s="80" t="s">
        <v>0</v>
      </c>
      <c r="C81" s="80" t="s">
        <v>38</v>
      </c>
      <c r="D81" s="80" t="s">
        <v>39</v>
      </c>
      <c r="E81" s="80" t="s">
        <v>105</v>
      </c>
      <c r="F81" s="80" t="s">
        <v>107</v>
      </c>
      <c r="G81" s="80" t="s">
        <v>108</v>
      </c>
      <c r="H81" s="80" t="s">
        <v>109</v>
      </c>
      <c r="I81" s="80" t="s">
        <v>106</v>
      </c>
      <c r="J81" s="467" t="s">
        <v>110</v>
      </c>
      <c r="K81" s="477"/>
      <c r="L81" s="468"/>
      <c r="M81" s="80" t="s">
        <v>111</v>
      </c>
      <c r="N81" s="80" t="s">
        <v>40</v>
      </c>
      <c r="O81" s="80" t="s">
        <v>41</v>
      </c>
      <c r="P81" s="467" t="s">
        <v>3</v>
      </c>
      <c r="Q81" s="468"/>
    </row>
    <row r="82" spans="2:17" s="273" customFormat="1" ht="60.75" customHeight="1" x14ac:dyDescent="0.2">
      <c r="B82" s="269" t="s">
        <v>42</v>
      </c>
      <c r="C82" s="269">
        <v>150</v>
      </c>
      <c r="D82" s="271" t="s">
        <v>242</v>
      </c>
      <c r="E82" s="270">
        <v>1124008557</v>
      </c>
      <c r="F82" s="271" t="s">
        <v>156</v>
      </c>
      <c r="G82" s="271" t="s">
        <v>157</v>
      </c>
      <c r="H82" s="272">
        <v>41262</v>
      </c>
      <c r="I82" s="270" t="s">
        <v>243</v>
      </c>
      <c r="J82" s="271" t="s">
        <v>244</v>
      </c>
      <c r="K82" s="303" t="s">
        <v>197</v>
      </c>
      <c r="L82" s="272" t="s">
        <v>245</v>
      </c>
      <c r="M82" s="270" t="s">
        <v>124</v>
      </c>
      <c r="N82" s="270" t="s">
        <v>124</v>
      </c>
      <c r="O82" s="270" t="s">
        <v>125</v>
      </c>
      <c r="P82" s="499" t="s">
        <v>470</v>
      </c>
      <c r="Q82" s="500"/>
    </row>
    <row r="83" spans="2:17" s="273" customFormat="1" ht="82.5" customHeight="1" x14ac:dyDescent="0.2">
      <c r="B83" s="269" t="s">
        <v>43</v>
      </c>
      <c r="C83" s="306">
        <v>150</v>
      </c>
      <c r="D83" s="271" t="s">
        <v>249</v>
      </c>
      <c r="E83" s="270">
        <v>1188830298</v>
      </c>
      <c r="F83" s="271" t="s">
        <v>158</v>
      </c>
      <c r="G83" s="271" t="s">
        <v>246</v>
      </c>
      <c r="H83" s="272">
        <v>41032</v>
      </c>
      <c r="I83" s="278">
        <v>131295</v>
      </c>
      <c r="J83" s="271" t="s">
        <v>248</v>
      </c>
      <c r="K83" s="277" t="s">
        <v>250</v>
      </c>
      <c r="L83" s="277" t="s">
        <v>247</v>
      </c>
      <c r="M83" s="270" t="s">
        <v>124</v>
      </c>
      <c r="N83" s="270" t="s">
        <v>124</v>
      </c>
      <c r="O83" s="270" t="s">
        <v>124</v>
      </c>
      <c r="P83" s="499" t="s">
        <v>150</v>
      </c>
      <c r="Q83" s="500"/>
    </row>
    <row r="84" spans="2:17" s="273" customFormat="1" ht="128.25" customHeight="1" x14ac:dyDescent="0.2">
      <c r="B84" s="331" t="s">
        <v>159</v>
      </c>
      <c r="C84" s="332">
        <v>390</v>
      </c>
      <c r="D84" s="337" t="s">
        <v>251</v>
      </c>
      <c r="E84" s="332">
        <v>27041972</v>
      </c>
      <c r="F84" s="332" t="s">
        <v>156</v>
      </c>
      <c r="G84" s="332" t="s">
        <v>157</v>
      </c>
      <c r="H84" s="333">
        <v>39430</v>
      </c>
      <c r="I84" s="334" t="s">
        <v>252</v>
      </c>
      <c r="J84" s="332" t="s">
        <v>253</v>
      </c>
      <c r="K84" s="335" t="s">
        <v>205</v>
      </c>
      <c r="L84" s="336" t="s">
        <v>156</v>
      </c>
      <c r="M84" s="332" t="s">
        <v>124</v>
      </c>
      <c r="N84" s="332" t="s">
        <v>124</v>
      </c>
      <c r="O84" s="332" t="s">
        <v>124</v>
      </c>
      <c r="P84" s="501" t="s">
        <v>254</v>
      </c>
      <c r="Q84" s="502"/>
    </row>
    <row r="85" spans="2:17" s="81" customFormat="1" ht="52.5" customHeight="1" x14ac:dyDescent="0.2">
      <c r="B85" s="331" t="s">
        <v>159</v>
      </c>
      <c r="C85" s="81">
        <v>390</v>
      </c>
      <c r="D85" s="46" t="s">
        <v>255</v>
      </c>
      <c r="E85" s="81">
        <v>39491351</v>
      </c>
      <c r="F85" s="81" t="s">
        <v>156</v>
      </c>
      <c r="G85" s="81" t="s">
        <v>157</v>
      </c>
      <c r="H85" s="136">
        <v>40528</v>
      </c>
      <c r="I85" s="270" t="s">
        <v>256</v>
      </c>
      <c r="J85" s="81" t="s">
        <v>257</v>
      </c>
      <c r="K85" s="81" t="s">
        <v>258</v>
      </c>
      <c r="L85" s="46" t="s">
        <v>259</v>
      </c>
      <c r="M85" s="81" t="s">
        <v>124</v>
      </c>
      <c r="N85" s="81" t="s">
        <v>124</v>
      </c>
      <c r="O85" s="81" t="s">
        <v>125</v>
      </c>
      <c r="P85" s="501" t="s">
        <v>265</v>
      </c>
      <c r="Q85" s="502"/>
    </row>
    <row r="86" spans="2:17" s="81" customFormat="1" ht="88.5" customHeight="1" x14ac:dyDescent="0.2">
      <c r="B86" s="269" t="s">
        <v>43</v>
      </c>
      <c r="C86" s="81">
        <v>390</v>
      </c>
      <c r="D86" s="81" t="s">
        <v>260</v>
      </c>
      <c r="E86" s="81">
        <v>56089440</v>
      </c>
      <c r="F86" s="81" t="s">
        <v>158</v>
      </c>
      <c r="G86" s="46" t="s">
        <v>261</v>
      </c>
      <c r="H86" s="81" t="s">
        <v>151</v>
      </c>
      <c r="I86" s="81" t="s">
        <v>151</v>
      </c>
      <c r="J86" s="46" t="s">
        <v>262</v>
      </c>
      <c r="K86" s="46" t="s">
        <v>263</v>
      </c>
      <c r="L86" s="46" t="s">
        <v>264</v>
      </c>
      <c r="M86" s="81" t="s">
        <v>124</v>
      </c>
      <c r="N86" s="81" t="s">
        <v>124</v>
      </c>
      <c r="O86" s="81" t="s">
        <v>124</v>
      </c>
      <c r="P86" s="505" t="s">
        <v>471</v>
      </c>
      <c r="Q86" s="505"/>
    </row>
    <row r="87" spans="2:17" s="6" customFormat="1" ht="88.5" customHeight="1" x14ac:dyDescent="0.2">
      <c r="B87" s="269" t="s">
        <v>43</v>
      </c>
      <c r="C87" s="81">
        <v>390</v>
      </c>
      <c r="D87" s="46" t="s">
        <v>267</v>
      </c>
      <c r="E87" s="81">
        <v>1124001694</v>
      </c>
      <c r="F87" s="81" t="s">
        <v>266</v>
      </c>
      <c r="G87" s="46" t="s">
        <v>157</v>
      </c>
      <c r="H87" s="136">
        <v>41474</v>
      </c>
      <c r="I87" s="81" t="s">
        <v>151</v>
      </c>
      <c r="J87" s="345" t="s">
        <v>268</v>
      </c>
      <c r="K87" s="46" t="s">
        <v>269</v>
      </c>
      <c r="L87" s="46" t="s">
        <v>270</v>
      </c>
      <c r="M87" s="81" t="s">
        <v>124</v>
      </c>
      <c r="N87" s="81" t="s">
        <v>124</v>
      </c>
      <c r="O87" s="81" t="s">
        <v>124</v>
      </c>
      <c r="P87" s="469" t="s">
        <v>150</v>
      </c>
      <c r="Q87" s="470"/>
    </row>
    <row r="88" spans="2:17" ht="27" thickBot="1" x14ac:dyDescent="0.3">
      <c r="B88" s="478" t="s">
        <v>45</v>
      </c>
      <c r="C88" s="479"/>
      <c r="D88" s="479"/>
      <c r="E88" s="479"/>
      <c r="F88" s="479"/>
      <c r="G88" s="479"/>
      <c r="H88" s="479"/>
      <c r="I88" s="479"/>
      <c r="J88" s="479"/>
      <c r="K88" s="479"/>
      <c r="L88" s="479"/>
      <c r="M88" s="479"/>
      <c r="N88" s="480"/>
    </row>
    <row r="91" spans="2:17" ht="46.15" customHeight="1" x14ac:dyDescent="0.25">
      <c r="B91" s="45" t="s">
        <v>32</v>
      </c>
      <c r="C91" s="45" t="s">
        <v>46</v>
      </c>
      <c r="D91" s="467" t="s">
        <v>3</v>
      </c>
      <c r="E91" s="468"/>
    </row>
    <row r="92" spans="2:17" ht="60.75" customHeight="1" x14ac:dyDescent="0.25">
      <c r="B92" s="46" t="s">
        <v>112</v>
      </c>
      <c r="C92" s="398" t="s">
        <v>124</v>
      </c>
      <c r="D92" s="445" t="s">
        <v>463</v>
      </c>
      <c r="E92" s="446"/>
    </row>
    <row r="95" spans="2:17" ht="26.25" x14ac:dyDescent="0.25">
      <c r="B95" s="449" t="s">
        <v>62</v>
      </c>
      <c r="C95" s="450"/>
      <c r="D95" s="450"/>
      <c r="E95" s="450"/>
      <c r="F95" s="450"/>
      <c r="G95" s="450"/>
      <c r="H95" s="450"/>
      <c r="I95" s="450"/>
      <c r="J95" s="450"/>
      <c r="K95" s="450"/>
      <c r="L95" s="450"/>
      <c r="M95" s="450"/>
      <c r="N95" s="450"/>
      <c r="O95" s="450"/>
      <c r="P95" s="450"/>
    </row>
    <row r="97" spans="1:26" ht="15.75" thickBot="1" x14ac:dyDescent="0.3"/>
    <row r="98" spans="1:26" ht="27" thickBot="1" x14ac:dyDescent="0.3">
      <c r="B98" s="474" t="s">
        <v>52</v>
      </c>
      <c r="C98" s="475"/>
      <c r="D98" s="475"/>
      <c r="E98" s="475"/>
      <c r="F98" s="475"/>
      <c r="G98" s="475"/>
      <c r="H98" s="475"/>
      <c r="I98" s="475"/>
      <c r="J98" s="475"/>
      <c r="K98" s="475"/>
      <c r="L98" s="475"/>
      <c r="M98" s="475"/>
      <c r="N98" s="476"/>
    </row>
    <row r="100" spans="1:26" ht="15.75" thickBot="1" x14ac:dyDescent="0.3">
      <c r="M100" s="43"/>
      <c r="N100" s="43"/>
    </row>
    <row r="101" spans="1:26" s="67" customFormat="1" ht="109.5" customHeight="1" x14ac:dyDescent="0.25">
      <c r="B101" s="78" t="s">
        <v>133</v>
      </c>
      <c r="C101" s="78" t="s">
        <v>134</v>
      </c>
      <c r="D101" s="78" t="s">
        <v>135</v>
      </c>
      <c r="E101" s="78" t="s">
        <v>44</v>
      </c>
      <c r="F101" s="78" t="s">
        <v>22</v>
      </c>
      <c r="G101" s="78" t="s">
        <v>92</v>
      </c>
      <c r="H101" s="78" t="s">
        <v>17</v>
      </c>
      <c r="I101" s="78" t="s">
        <v>10</v>
      </c>
      <c r="J101" s="78" t="s">
        <v>30</v>
      </c>
      <c r="K101" s="78" t="s">
        <v>59</v>
      </c>
      <c r="L101" s="78" t="s">
        <v>20</v>
      </c>
      <c r="M101" s="63" t="s">
        <v>26</v>
      </c>
      <c r="N101" s="78" t="s">
        <v>136</v>
      </c>
      <c r="O101" s="78" t="s">
        <v>35</v>
      </c>
      <c r="P101" s="79" t="s">
        <v>11</v>
      </c>
      <c r="Q101" s="79" t="s">
        <v>19</v>
      </c>
    </row>
    <row r="102" spans="1:26" s="73" customFormat="1" ht="30" customHeight="1" x14ac:dyDescent="0.25">
      <c r="A102" s="35">
        <v>1</v>
      </c>
      <c r="B102" s="74"/>
      <c r="C102" s="75"/>
      <c r="D102" s="74"/>
      <c r="E102" s="69"/>
      <c r="F102" s="70"/>
      <c r="G102" s="112"/>
      <c r="H102" s="77"/>
      <c r="I102" s="71"/>
      <c r="J102" s="71"/>
      <c r="K102" s="71"/>
      <c r="L102" s="71"/>
      <c r="M102" s="62"/>
      <c r="N102" s="62"/>
      <c r="O102" s="19"/>
      <c r="P102" s="19"/>
      <c r="Q102" s="487" t="s">
        <v>469</v>
      </c>
      <c r="R102" s="72"/>
      <c r="S102" s="72"/>
      <c r="T102" s="72"/>
      <c r="U102" s="72"/>
      <c r="V102" s="72"/>
      <c r="W102" s="72"/>
      <c r="X102" s="72"/>
      <c r="Y102" s="72"/>
      <c r="Z102" s="72"/>
    </row>
    <row r="103" spans="1:26" s="73" customFormat="1" x14ac:dyDescent="0.25">
      <c r="A103" s="35">
        <f>+A102+1</f>
        <v>2</v>
      </c>
      <c r="B103" s="74"/>
      <c r="C103" s="75"/>
      <c r="D103" s="74"/>
      <c r="E103" s="69"/>
      <c r="F103" s="70"/>
      <c r="G103" s="70"/>
      <c r="H103" s="70"/>
      <c r="I103" s="71"/>
      <c r="J103" s="71"/>
      <c r="K103" s="71"/>
      <c r="L103" s="71"/>
      <c r="M103" s="62"/>
      <c r="N103" s="62"/>
      <c r="O103" s="19"/>
      <c r="P103" s="19"/>
      <c r="Q103" s="488"/>
      <c r="R103" s="72"/>
      <c r="S103" s="72"/>
      <c r="T103" s="72"/>
      <c r="U103" s="72"/>
      <c r="V103" s="72"/>
      <c r="W103" s="72"/>
      <c r="X103" s="72"/>
      <c r="Y103" s="72"/>
      <c r="Z103" s="72"/>
    </row>
    <row r="104" spans="1:26" s="73" customFormat="1" x14ac:dyDescent="0.25">
      <c r="A104" s="35">
        <f t="shared" ref="A104:A109" si="1">+A103+1</f>
        <v>3</v>
      </c>
      <c r="B104" s="74"/>
      <c r="C104" s="75"/>
      <c r="D104" s="74"/>
      <c r="E104" s="69"/>
      <c r="F104" s="70"/>
      <c r="G104" s="70"/>
      <c r="H104" s="70"/>
      <c r="I104" s="71"/>
      <c r="J104" s="71"/>
      <c r="K104" s="71"/>
      <c r="L104" s="71"/>
      <c r="M104" s="62"/>
      <c r="N104" s="62"/>
      <c r="O104" s="19"/>
      <c r="P104" s="19"/>
      <c r="Q104" s="488"/>
      <c r="R104" s="72"/>
      <c r="S104" s="72"/>
      <c r="T104" s="72"/>
      <c r="U104" s="72"/>
      <c r="V104" s="72"/>
      <c r="W104" s="72"/>
      <c r="X104" s="72"/>
      <c r="Y104" s="72"/>
      <c r="Z104" s="72"/>
    </row>
    <row r="105" spans="1:26" s="73" customFormat="1" x14ac:dyDescent="0.25">
      <c r="A105" s="35">
        <f t="shared" si="1"/>
        <v>4</v>
      </c>
      <c r="B105" s="74"/>
      <c r="C105" s="75"/>
      <c r="D105" s="74"/>
      <c r="E105" s="69"/>
      <c r="F105" s="70"/>
      <c r="G105" s="70"/>
      <c r="H105" s="70"/>
      <c r="I105" s="71"/>
      <c r="J105" s="71"/>
      <c r="K105" s="71"/>
      <c r="L105" s="71"/>
      <c r="M105" s="62"/>
      <c r="N105" s="62"/>
      <c r="O105" s="19"/>
      <c r="P105" s="19"/>
      <c r="Q105" s="488"/>
      <c r="R105" s="72"/>
      <c r="S105" s="72"/>
      <c r="T105" s="72"/>
      <c r="U105" s="72"/>
      <c r="V105" s="72"/>
      <c r="W105" s="72"/>
      <c r="X105" s="72"/>
      <c r="Y105" s="72"/>
      <c r="Z105" s="72"/>
    </row>
    <row r="106" spans="1:26" s="73" customFormat="1" x14ac:dyDescent="0.25">
      <c r="A106" s="35">
        <f t="shared" si="1"/>
        <v>5</v>
      </c>
      <c r="B106" s="74"/>
      <c r="C106" s="75"/>
      <c r="D106" s="74"/>
      <c r="E106" s="69"/>
      <c r="F106" s="70"/>
      <c r="G106" s="70"/>
      <c r="H106" s="70"/>
      <c r="I106" s="71"/>
      <c r="J106" s="71"/>
      <c r="K106" s="71"/>
      <c r="L106" s="71"/>
      <c r="M106" s="62"/>
      <c r="N106" s="62"/>
      <c r="O106" s="19"/>
      <c r="P106" s="19"/>
      <c r="Q106" s="488"/>
      <c r="R106" s="72"/>
      <c r="S106" s="72"/>
      <c r="T106" s="72"/>
      <c r="U106" s="72"/>
      <c r="V106" s="72"/>
      <c r="W106" s="72"/>
      <c r="X106" s="72"/>
      <c r="Y106" s="72"/>
      <c r="Z106" s="72"/>
    </row>
    <row r="107" spans="1:26" s="73" customFormat="1" x14ac:dyDescent="0.25">
      <c r="A107" s="35">
        <f t="shared" si="1"/>
        <v>6</v>
      </c>
      <c r="B107" s="74"/>
      <c r="C107" s="75"/>
      <c r="D107" s="74"/>
      <c r="E107" s="69"/>
      <c r="F107" s="70"/>
      <c r="G107" s="70"/>
      <c r="H107" s="70"/>
      <c r="I107" s="71"/>
      <c r="J107" s="71"/>
      <c r="K107" s="71"/>
      <c r="L107" s="71"/>
      <c r="M107" s="62"/>
      <c r="N107" s="62"/>
      <c r="O107" s="19"/>
      <c r="P107" s="19"/>
      <c r="Q107" s="488"/>
      <c r="R107" s="72"/>
      <c r="S107" s="72"/>
      <c r="T107" s="72"/>
      <c r="U107" s="72"/>
      <c r="V107" s="72"/>
      <c r="W107" s="72"/>
      <c r="X107" s="72"/>
      <c r="Y107" s="72"/>
      <c r="Z107" s="72"/>
    </row>
    <row r="108" spans="1:26" s="73" customFormat="1" x14ac:dyDescent="0.25">
      <c r="A108" s="35">
        <f t="shared" si="1"/>
        <v>7</v>
      </c>
      <c r="B108" s="74"/>
      <c r="C108" s="75"/>
      <c r="D108" s="74"/>
      <c r="E108" s="69"/>
      <c r="F108" s="70"/>
      <c r="G108" s="70"/>
      <c r="H108" s="70"/>
      <c r="I108" s="71"/>
      <c r="J108" s="71"/>
      <c r="K108" s="71"/>
      <c r="L108" s="71"/>
      <c r="M108" s="62"/>
      <c r="N108" s="62"/>
      <c r="O108" s="19"/>
      <c r="P108" s="19"/>
      <c r="Q108" s="488"/>
      <c r="R108" s="72"/>
      <c r="S108" s="72"/>
      <c r="T108" s="72"/>
      <c r="U108" s="72"/>
      <c r="V108" s="72"/>
      <c r="W108" s="72"/>
      <c r="X108" s="72"/>
      <c r="Y108" s="72"/>
      <c r="Z108" s="72"/>
    </row>
    <row r="109" spans="1:26" s="73" customFormat="1" x14ac:dyDescent="0.25">
      <c r="A109" s="35">
        <f t="shared" si="1"/>
        <v>8</v>
      </c>
      <c r="B109" s="74"/>
      <c r="C109" s="75"/>
      <c r="D109" s="74"/>
      <c r="E109" s="69"/>
      <c r="F109" s="70"/>
      <c r="G109" s="70"/>
      <c r="H109" s="70"/>
      <c r="I109" s="71"/>
      <c r="J109" s="71"/>
      <c r="K109" s="71"/>
      <c r="L109" s="71"/>
      <c r="M109" s="62"/>
      <c r="N109" s="62"/>
      <c r="O109" s="19"/>
      <c r="P109" s="19"/>
      <c r="Q109" s="489"/>
      <c r="R109" s="72"/>
      <c r="S109" s="72"/>
      <c r="T109" s="72"/>
      <c r="U109" s="72"/>
      <c r="V109" s="72"/>
      <c r="W109" s="72"/>
      <c r="X109" s="72"/>
      <c r="Y109" s="72"/>
      <c r="Z109" s="72"/>
    </row>
    <row r="110" spans="1:26" s="73" customFormat="1" x14ac:dyDescent="0.25">
      <c r="A110" s="35"/>
      <c r="B110" s="119" t="s">
        <v>16</v>
      </c>
      <c r="C110" s="75"/>
      <c r="D110" s="74"/>
      <c r="E110" s="69"/>
      <c r="F110" s="70"/>
      <c r="G110" s="70"/>
      <c r="H110" s="70"/>
      <c r="I110" s="71"/>
      <c r="J110" s="71"/>
      <c r="K110" s="76">
        <f t="shared" ref="K110:N110" si="2">SUM(K102:K109)</f>
        <v>0</v>
      </c>
      <c r="L110" s="76">
        <f t="shared" si="2"/>
        <v>0</v>
      </c>
      <c r="M110" s="111">
        <f t="shared" si="2"/>
        <v>0</v>
      </c>
      <c r="N110" s="76">
        <f t="shared" si="2"/>
        <v>0</v>
      </c>
      <c r="O110" s="19"/>
      <c r="P110" s="19"/>
      <c r="Q110" s="114"/>
    </row>
    <row r="111" spans="1:26" x14ac:dyDescent="0.25">
      <c r="B111" s="20"/>
      <c r="C111" s="20"/>
      <c r="D111" s="20"/>
      <c r="E111" s="21"/>
      <c r="F111" s="20"/>
      <c r="G111" s="20"/>
      <c r="H111" s="20"/>
      <c r="I111" s="20"/>
      <c r="J111" s="20"/>
      <c r="K111" s="20"/>
      <c r="L111" s="20"/>
      <c r="M111" s="20"/>
      <c r="N111" s="20"/>
      <c r="O111" s="20"/>
      <c r="P111" s="20"/>
    </row>
    <row r="112" spans="1:26" ht="18.75" x14ac:dyDescent="0.25">
      <c r="B112" s="39" t="s">
        <v>31</v>
      </c>
      <c r="C112" s="49">
        <f>+K110</f>
        <v>0</v>
      </c>
      <c r="H112" s="22"/>
      <c r="I112" s="22"/>
      <c r="J112" s="22"/>
      <c r="K112" s="22"/>
      <c r="L112" s="22"/>
      <c r="M112" s="22"/>
      <c r="N112" s="20"/>
      <c r="O112" s="20"/>
      <c r="P112" s="20"/>
    </row>
    <row r="114" spans="2:17" ht="15.75" thickBot="1" x14ac:dyDescent="0.3"/>
    <row r="115" spans="2:17" ht="37.15" customHeight="1" thickBot="1" x14ac:dyDescent="0.3">
      <c r="B115" s="51" t="s">
        <v>48</v>
      </c>
      <c r="C115" s="52" t="s">
        <v>49</v>
      </c>
      <c r="D115" s="51" t="s">
        <v>50</v>
      </c>
      <c r="E115" s="52" t="s">
        <v>53</v>
      </c>
    </row>
    <row r="116" spans="2:17" ht="41.45" customHeight="1" x14ac:dyDescent="0.25">
      <c r="B116" s="44" t="s">
        <v>113</v>
      </c>
      <c r="C116" s="47">
        <v>20</v>
      </c>
      <c r="D116" s="47">
        <v>0</v>
      </c>
      <c r="E116" s="471">
        <f>+D116+D117+D118</f>
        <v>0</v>
      </c>
    </row>
    <row r="117" spans="2:17" x14ac:dyDescent="0.25">
      <c r="B117" s="44" t="s">
        <v>114</v>
      </c>
      <c r="C117" s="37">
        <v>30</v>
      </c>
      <c r="D117" s="121">
        <v>0</v>
      </c>
      <c r="E117" s="472"/>
    </row>
    <row r="118" spans="2:17" ht="15.75" thickBot="1" x14ac:dyDescent="0.3">
      <c r="B118" s="44" t="s">
        <v>115</v>
      </c>
      <c r="C118" s="48">
        <v>40</v>
      </c>
      <c r="D118" s="48">
        <v>0</v>
      </c>
      <c r="E118" s="473"/>
    </row>
    <row r="120" spans="2:17" ht="15.75" thickBot="1" x14ac:dyDescent="0.3"/>
    <row r="121" spans="2:17" ht="27" thickBot="1" x14ac:dyDescent="0.3">
      <c r="B121" s="474" t="s">
        <v>146</v>
      </c>
      <c r="C121" s="475"/>
      <c r="D121" s="475"/>
      <c r="E121" s="475"/>
      <c r="F121" s="475"/>
      <c r="G121" s="475"/>
      <c r="H121" s="475"/>
      <c r="I121" s="475"/>
      <c r="J121" s="475"/>
      <c r="K121" s="475"/>
      <c r="L121" s="475"/>
      <c r="M121" s="475"/>
      <c r="N121" s="476"/>
    </row>
    <row r="123" spans="2:17" ht="76.5" customHeight="1" x14ac:dyDescent="0.25">
      <c r="B123" s="80" t="s">
        <v>0</v>
      </c>
      <c r="C123" s="80" t="s">
        <v>38</v>
      </c>
      <c r="D123" s="80" t="s">
        <v>39</v>
      </c>
      <c r="E123" s="80" t="s">
        <v>105</v>
      </c>
      <c r="F123" s="80" t="s">
        <v>107</v>
      </c>
      <c r="G123" s="80" t="s">
        <v>108</v>
      </c>
      <c r="H123" s="80" t="s">
        <v>109</v>
      </c>
      <c r="I123" s="80" t="s">
        <v>106</v>
      </c>
      <c r="J123" s="467" t="s">
        <v>110</v>
      </c>
      <c r="K123" s="477"/>
      <c r="L123" s="468"/>
      <c r="M123" s="80" t="s">
        <v>111</v>
      </c>
      <c r="N123" s="80" t="s">
        <v>40</v>
      </c>
      <c r="O123" s="80" t="s">
        <v>41</v>
      </c>
      <c r="P123" s="467" t="s">
        <v>3</v>
      </c>
      <c r="Q123" s="468"/>
    </row>
    <row r="124" spans="2:17" ht="60.75" customHeight="1" x14ac:dyDescent="0.25">
      <c r="B124" s="120" t="s">
        <v>119</v>
      </c>
      <c r="C124" s="120" t="s">
        <v>168</v>
      </c>
      <c r="D124" s="1" t="s">
        <v>169</v>
      </c>
      <c r="E124" s="1">
        <v>17955237</v>
      </c>
      <c r="F124" s="239" t="s">
        <v>170</v>
      </c>
      <c r="G124" s="120" t="s">
        <v>165</v>
      </c>
      <c r="H124" s="134">
        <v>38331</v>
      </c>
      <c r="I124" s="3" t="s">
        <v>151</v>
      </c>
      <c r="J124" s="120" t="s">
        <v>171</v>
      </c>
      <c r="K124" s="58" t="s">
        <v>172</v>
      </c>
      <c r="L124" s="58" t="s">
        <v>173</v>
      </c>
      <c r="M124" s="81" t="s">
        <v>124</v>
      </c>
      <c r="N124" s="81" t="s">
        <v>125</v>
      </c>
      <c r="O124" s="81" t="s">
        <v>125</v>
      </c>
      <c r="P124" s="503" t="s">
        <v>467</v>
      </c>
      <c r="Q124" s="503"/>
    </row>
    <row r="125" spans="2:17" ht="60.75" customHeight="1" x14ac:dyDescent="0.25">
      <c r="B125" s="120" t="s">
        <v>120</v>
      </c>
      <c r="C125" s="120" t="s">
        <v>168</v>
      </c>
      <c r="D125" s="120"/>
      <c r="E125" s="1"/>
      <c r="F125" s="1"/>
      <c r="G125" s="120"/>
      <c r="H125" s="279"/>
      <c r="I125" s="3"/>
      <c r="J125" s="120"/>
      <c r="K125" s="267"/>
      <c r="L125" s="268"/>
      <c r="M125" s="81"/>
      <c r="N125" s="81"/>
      <c r="O125" s="81"/>
      <c r="P125" s="445" t="s">
        <v>468</v>
      </c>
      <c r="Q125" s="446"/>
    </row>
    <row r="126" spans="2:17" ht="33.6" customHeight="1" x14ac:dyDescent="0.25">
      <c r="B126" s="120" t="s">
        <v>121</v>
      </c>
      <c r="C126" s="120" t="s">
        <v>168</v>
      </c>
      <c r="D126" s="1"/>
      <c r="E126" s="1"/>
      <c r="F126" s="120"/>
      <c r="G126" s="120"/>
      <c r="H126" s="279"/>
      <c r="I126" s="280"/>
      <c r="J126" s="120"/>
      <c r="K126" s="267"/>
      <c r="L126" s="58"/>
      <c r="M126" s="81"/>
      <c r="N126" s="81"/>
      <c r="O126" s="81"/>
      <c r="P126" s="504" t="s">
        <v>468</v>
      </c>
      <c r="Q126" s="504"/>
    </row>
    <row r="129" spans="2:7" ht="15.75" thickBot="1" x14ac:dyDescent="0.3"/>
    <row r="130" spans="2:7" ht="54" customHeight="1" x14ac:dyDescent="0.25">
      <c r="B130" s="83" t="s">
        <v>32</v>
      </c>
      <c r="C130" s="83" t="s">
        <v>48</v>
      </c>
      <c r="D130" s="80" t="s">
        <v>49</v>
      </c>
      <c r="E130" s="83" t="s">
        <v>50</v>
      </c>
      <c r="F130" s="52" t="s">
        <v>54</v>
      </c>
      <c r="G130" s="118"/>
    </row>
    <row r="131" spans="2:7" ht="120.75" customHeight="1" x14ac:dyDescent="0.2">
      <c r="B131" s="483" t="s">
        <v>51</v>
      </c>
      <c r="C131" s="4" t="s">
        <v>116</v>
      </c>
      <c r="D131" s="121">
        <v>25</v>
      </c>
      <c r="E131" s="121">
        <v>0</v>
      </c>
      <c r="F131" s="484">
        <f>+E131+E132+E133</f>
        <v>0</v>
      </c>
      <c r="G131" s="55"/>
    </row>
    <row r="132" spans="2:7" ht="76.150000000000006" customHeight="1" x14ac:dyDescent="0.2">
      <c r="B132" s="483"/>
      <c r="C132" s="4" t="s">
        <v>117</v>
      </c>
      <c r="D132" s="50">
        <v>25</v>
      </c>
      <c r="E132" s="121">
        <v>0</v>
      </c>
      <c r="F132" s="485"/>
      <c r="G132" s="55"/>
    </row>
    <row r="133" spans="2:7" ht="69" customHeight="1" x14ac:dyDescent="0.2">
      <c r="B133" s="483"/>
      <c r="C133" s="4" t="s">
        <v>118</v>
      </c>
      <c r="D133" s="121">
        <v>10</v>
      </c>
      <c r="E133" s="121">
        <v>0</v>
      </c>
      <c r="F133" s="486"/>
      <c r="G133" s="55"/>
    </row>
    <row r="134" spans="2:7" x14ac:dyDescent="0.25">
      <c r="C134" s="64"/>
    </row>
    <row r="137" spans="2:7" x14ac:dyDescent="0.25">
      <c r="B137" s="82" t="s">
        <v>55</v>
      </c>
    </row>
    <row r="140" spans="2:7" x14ac:dyDescent="0.25">
      <c r="B140" s="84" t="s">
        <v>32</v>
      </c>
      <c r="C140" s="84" t="s">
        <v>56</v>
      </c>
      <c r="D140" s="83" t="s">
        <v>50</v>
      </c>
      <c r="E140" s="83" t="s">
        <v>16</v>
      </c>
    </row>
    <row r="141" spans="2:7" ht="28.5" x14ac:dyDescent="0.25">
      <c r="B141" s="65" t="s">
        <v>57</v>
      </c>
      <c r="C141" s="66">
        <v>40</v>
      </c>
      <c r="D141" s="121">
        <f>+E116</f>
        <v>0</v>
      </c>
      <c r="E141" s="481">
        <f>+D141+D142</f>
        <v>0</v>
      </c>
    </row>
    <row r="142" spans="2:7" ht="42.75" x14ac:dyDescent="0.25">
      <c r="B142" s="65" t="s">
        <v>58</v>
      </c>
      <c r="C142" s="66">
        <v>60</v>
      </c>
      <c r="D142" s="121">
        <f>+F131</f>
        <v>0</v>
      </c>
      <c r="E142" s="482"/>
    </row>
  </sheetData>
  <mergeCells count="50">
    <mergeCell ref="P87:Q87"/>
    <mergeCell ref="P85:Q85"/>
    <mergeCell ref="P86:Q86"/>
    <mergeCell ref="E141:E142"/>
    <mergeCell ref="B121:N121"/>
    <mergeCell ref="J123:L123"/>
    <mergeCell ref="P123:Q123"/>
    <mergeCell ref="P124:Q124"/>
    <mergeCell ref="P126:Q126"/>
    <mergeCell ref="B131:B133"/>
    <mergeCell ref="F131:F133"/>
    <mergeCell ref="P125:Q125"/>
    <mergeCell ref="E116:E118"/>
    <mergeCell ref="O67:P67"/>
    <mergeCell ref="O68:P68"/>
    <mergeCell ref="O69:P69"/>
    <mergeCell ref="O70:P70"/>
    <mergeCell ref="B76:N76"/>
    <mergeCell ref="J81:L81"/>
    <mergeCell ref="P81:Q81"/>
    <mergeCell ref="B88:N88"/>
    <mergeCell ref="D91:E91"/>
    <mergeCell ref="D92:E92"/>
    <mergeCell ref="B95:P95"/>
    <mergeCell ref="B98:N98"/>
    <mergeCell ref="P82:Q82"/>
    <mergeCell ref="P84:Q84"/>
    <mergeCell ref="P83:Q83"/>
    <mergeCell ref="C9:N9"/>
    <mergeCell ref="B2:P2"/>
    <mergeCell ref="B4:P4"/>
    <mergeCell ref="C6:N6"/>
    <mergeCell ref="C7:N7"/>
    <mergeCell ref="C8:N8"/>
    <mergeCell ref="Q49:Q51"/>
    <mergeCell ref="Q102:Q109"/>
    <mergeCell ref="O66:P66"/>
    <mergeCell ref="C10:E10"/>
    <mergeCell ref="B14:C21"/>
    <mergeCell ref="B22:C22"/>
    <mergeCell ref="E40:E41"/>
    <mergeCell ref="M44:N45"/>
    <mergeCell ref="B54:B55"/>
    <mergeCell ref="C54:C55"/>
    <mergeCell ref="D54:E54"/>
    <mergeCell ref="C58:N58"/>
    <mergeCell ref="B60:N60"/>
    <mergeCell ref="O63:P63"/>
    <mergeCell ref="O64:P64"/>
    <mergeCell ref="O65:P65"/>
  </mergeCells>
  <dataValidations count="2">
    <dataValidation type="list" allowBlank="1" showInputMessage="1" showErrorMessage="1" sqref="WVE983058 A65554 IS65554 SO65554 ACK65554 AMG65554 AWC65554 BFY65554 BPU65554 BZQ65554 CJM65554 CTI65554 DDE65554 DNA65554 DWW65554 EGS65554 EQO65554 FAK65554 FKG65554 FUC65554 GDY65554 GNU65554 GXQ65554 HHM65554 HRI65554 IBE65554 ILA65554 IUW65554 JES65554 JOO65554 JYK65554 KIG65554 KSC65554 LBY65554 LLU65554 LVQ65554 MFM65554 MPI65554 MZE65554 NJA65554 NSW65554 OCS65554 OMO65554 OWK65554 PGG65554 PQC65554 PZY65554 QJU65554 QTQ65554 RDM65554 RNI65554 RXE65554 SHA65554 SQW65554 TAS65554 TKO65554 TUK65554 UEG65554 UOC65554 UXY65554 VHU65554 VRQ65554 WBM65554 WLI65554 WVE65554 A131090 IS131090 SO131090 ACK131090 AMG131090 AWC131090 BFY131090 BPU131090 BZQ131090 CJM131090 CTI131090 DDE131090 DNA131090 DWW131090 EGS131090 EQO131090 FAK131090 FKG131090 FUC131090 GDY131090 GNU131090 GXQ131090 HHM131090 HRI131090 IBE131090 ILA131090 IUW131090 JES131090 JOO131090 JYK131090 KIG131090 KSC131090 LBY131090 LLU131090 LVQ131090 MFM131090 MPI131090 MZE131090 NJA131090 NSW131090 OCS131090 OMO131090 OWK131090 PGG131090 PQC131090 PZY131090 QJU131090 QTQ131090 RDM131090 RNI131090 RXE131090 SHA131090 SQW131090 TAS131090 TKO131090 TUK131090 UEG131090 UOC131090 UXY131090 VHU131090 VRQ131090 WBM131090 WLI131090 WVE131090 A196626 IS196626 SO196626 ACK196626 AMG196626 AWC196626 BFY196626 BPU196626 BZQ196626 CJM196626 CTI196626 DDE196626 DNA196626 DWW196626 EGS196626 EQO196626 FAK196626 FKG196626 FUC196626 GDY196626 GNU196626 GXQ196626 HHM196626 HRI196626 IBE196626 ILA196626 IUW196626 JES196626 JOO196626 JYK196626 KIG196626 KSC196626 LBY196626 LLU196626 LVQ196626 MFM196626 MPI196626 MZE196626 NJA196626 NSW196626 OCS196626 OMO196626 OWK196626 PGG196626 PQC196626 PZY196626 QJU196626 QTQ196626 RDM196626 RNI196626 RXE196626 SHA196626 SQW196626 TAS196626 TKO196626 TUK196626 UEG196626 UOC196626 UXY196626 VHU196626 VRQ196626 WBM196626 WLI196626 WVE196626 A262162 IS262162 SO262162 ACK262162 AMG262162 AWC262162 BFY262162 BPU262162 BZQ262162 CJM262162 CTI262162 DDE262162 DNA262162 DWW262162 EGS262162 EQO262162 FAK262162 FKG262162 FUC262162 GDY262162 GNU262162 GXQ262162 HHM262162 HRI262162 IBE262162 ILA262162 IUW262162 JES262162 JOO262162 JYK262162 KIG262162 KSC262162 LBY262162 LLU262162 LVQ262162 MFM262162 MPI262162 MZE262162 NJA262162 NSW262162 OCS262162 OMO262162 OWK262162 PGG262162 PQC262162 PZY262162 QJU262162 QTQ262162 RDM262162 RNI262162 RXE262162 SHA262162 SQW262162 TAS262162 TKO262162 TUK262162 UEG262162 UOC262162 UXY262162 VHU262162 VRQ262162 WBM262162 WLI262162 WVE262162 A327698 IS327698 SO327698 ACK327698 AMG327698 AWC327698 BFY327698 BPU327698 BZQ327698 CJM327698 CTI327698 DDE327698 DNA327698 DWW327698 EGS327698 EQO327698 FAK327698 FKG327698 FUC327698 GDY327698 GNU327698 GXQ327698 HHM327698 HRI327698 IBE327698 ILA327698 IUW327698 JES327698 JOO327698 JYK327698 KIG327698 KSC327698 LBY327698 LLU327698 LVQ327698 MFM327698 MPI327698 MZE327698 NJA327698 NSW327698 OCS327698 OMO327698 OWK327698 PGG327698 PQC327698 PZY327698 QJU327698 QTQ327698 RDM327698 RNI327698 RXE327698 SHA327698 SQW327698 TAS327698 TKO327698 TUK327698 UEG327698 UOC327698 UXY327698 VHU327698 VRQ327698 WBM327698 WLI327698 WVE327698 A393234 IS393234 SO393234 ACK393234 AMG393234 AWC393234 BFY393234 BPU393234 BZQ393234 CJM393234 CTI393234 DDE393234 DNA393234 DWW393234 EGS393234 EQO393234 FAK393234 FKG393234 FUC393234 GDY393234 GNU393234 GXQ393234 HHM393234 HRI393234 IBE393234 ILA393234 IUW393234 JES393234 JOO393234 JYK393234 KIG393234 KSC393234 LBY393234 LLU393234 LVQ393234 MFM393234 MPI393234 MZE393234 NJA393234 NSW393234 OCS393234 OMO393234 OWK393234 PGG393234 PQC393234 PZY393234 QJU393234 QTQ393234 RDM393234 RNI393234 RXE393234 SHA393234 SQW393234 TAS393234 TKO393234 TUK393234 UEG393234 UOC393234 UXY393234 VHU393234 VRQ393234 WBM393234 WLI393234 WVE393234 A458770 IS458770 SO458770 ACK458770 AMG458770 AWC458770 BFY458770 BPU458770 BZQ458770 CJM458770 CTI458770 DDE458770 DNA458770 DWW458770 EGS458770 EQO458770 FAK458770 FKG458770 FUC458770 GDY458770 GNU458770 GXQ458770 HHM458770 HRI458770 IBE458770 ILA458770 IUW458770 JES458770 JOO458770 JYK458770 KIG458770 KSC458770 LBY458770 LLU458770 LVQ458770 MFM458770 MPI458770 MZE458770 NJA458770 NSW458770 OCS458770 OMO458770 OWK458770 PGG458770 PQC458770 PZY458770 QJU458770 QTQ458770 RDM458770 RNI458770 RXE458770 SHA458770 SQW458770 TAS458770 TKO458770 TUK458770 UEG458770 UOC458770 UXY458770 VHU458770 VRQ458770 WBM458770 WLI458770 WVE458770 A524306 IS524306 SO524306 ACK524306 AMG524306 AWC524306 BFY524306 BPU524306 BZQ524306 CJM524306 CTI524306 DDE524306 DNA524306 DWW524306 EGS524306 EQO524306 FAK524306 FKG524306 FUC524306 GDY524306 GNU524306 GXQ524306 HHM524306 HRI524306 IBE524306 ILA524306 IUW524306 JES524306 JOO524306 JYK524306 KIG524306 KSC524306 LBY524306 LLU524306 LVQ524306 MFM524306 MPI524306 MZE524306 NJA524306 NSW524306 OCS524306 OMO524306 OWK524306 PGG524306 PQC524306 PZY524306 QJU524306 QTQ524306 RDM524306 RNI524306 RXE524306 SHA524306 SQW524306 TAS524306 TKO524306 TUK524306 UEG524306 UOC524306 UXY524306 VHU524306 VRQ524306 WBM524306 WLI524306 WVE524306 A589842 IS589842 SO589842 ACK589842 AMG589842 AWC589842 BFY589842 BPU589842 BZQ589842 CJM589842 CTI589842 DDE589842 DNA589842 DWW589842 EGS589842 EQO589842 FAK589842 FKG589842 FUC589842 GDY589842 GNU589842 GXQ589842 HHM589842 HRI589842 IBE589842 ILA589842 IUW589842 JES589842 JOO589842 JYK589842 KIG589842 KSC589842 LBY589842 LLU589842 LVQ589842 MFM589842 MPI589842 MZE589842 NJA589842 NSW589842 OCS589842 OMO589842 OWK589842 PGG589842 PQC589842 PZY589842 QJU589842 QTQ589842 RDM589842 RNI589842 RXE589842 SHA589842 SQW589842 TAS589842 TKO589842 TUK589842 UEG589842 UOC589842 UXY589842 VHU589842 VRQ589842 WBM589842 WLI589842 WVE589842 A655378 IS655378 SO655378 ACK655378 AMG655378 AWC655378 BFY655378 BPU655378 BZQ655378 CJM655378 CTI655378 DDE655378 DNA655378 DWW655378 EGS655378 EQO655378 FAK655378 FKG655378 FUC655378 GDY655378 GNU655378 GXQ655378 HHM655378 HRI655378 IBE655378 ILA655378 IUW655378 JES655378 JOO655378 JYK655378 KIG655378 KSC655378 LBY655378 LLU655378 LVQ655378 MFM655378 MPI655378 MZE655378 NJA655378 NSW655378 OCS655378 OMO655378 OWK655378 PGG655378 PQC655378 PZY655378 QJU655378 QTQ655378 RDM655378 RNI655378 RXE655378 SHA655378 SQW655378 TAS655378 TKO655378 TUK655378 UEG655378 UOC655378 UXY655378 VHU655378 VRQ655378 WBM655378 WLI655378 WVE655378 A720914 IS720914 SO720914 ACK720914 AMG720914 AWC720914 BFY720914 BPU720914 BZQ720914 CJM720914 CTI720914 DDE720914 DNA720914 DWW720914 EGS720914 EQO720914 FAK720914 FKG720914 FUC720914 GDY720914 GNU720914 GXQ720914 HHM720914 HRI720914 IBE720914 ILA720914 IUW720914 JES720914 JOO720914 JYK720914 KIG720914 KSC720914 LBY720914 LLU720914 LVQ720914 MFM720914 MPI720914 MZE720914 NJA720914 NSW720914 OCS720914 OMO720914 OWK720914 PGG720914 PQC720914 PZY720914 QJU720914 QTQ720914 RDM720914 RNI720914 RXE720914 SHA720914 SQW720914 TAS720914 TKO720914 TUK720914 UEG720914 UOC720914 UXY720914 VHU720914 VRQ720914 WBM720914 WLI720914 WVE720914 A786450 IS786450 SO786450 ACK786450 AMG786450 AWC786450 BFY786450 BPU786450 BZQ786450 CJM786450 CTI786450 DDE786450 DNA786450 DWW786450 EGS786450 EQO786450 FAK786450 FKG786450 FUC786450 GDY786450 GNU786450 GXQ786450 HHM786450 HRI786450 IBE786450 ILA786450 IUW786450 JES786450 JOO786450 JYK786450 KIG786450 KSC786450 LBY786450 LLU786450 LVQ786450 MFM786450 MPI786450 MZE786450 NJA786450 NSW786450 OCS786450 OMO786450 OWK786450 PGG786450 PQC786450 PZY786450 QJU786450 QTQ786450 RDM786450 RNI786450 RXE786450 SHA786450 SQW786450 TAS786450 TKO786450 TUK786450 UEG786450 UOC786450 UXY786450 VHU786450 VRQ786450 WBM786450 WLI786450 WVE786450 A851986 IS851986 SO851986 ACK851986 AMG851986 AWC851986 BFY851986 BPU851986 BZQ851986 CJM851986 CTI851986 DDE851986 DNA851986 DWW851986 EGS851986 EQO851986 FAK851986 FKG851986 FUC851986 GDY851986 GNU851986 GXQ851986 HHM851986 HRI851986 IBE851986 ILA851986 IUW851986 JES851986 JOO851986 JYK851986 KIG851986 KSC851986 LBY851986 LLU851986 LVQ851986 MFM851986 MPI851986 MZE851986 NJA851986 NSW851986 OCS851986 OMO851986 OWK851986 PGG851986 PQC851986 PZY851986 QJU851986 QTQ851986 RDM851986 RNI851986 RXE851986 SHA851986 SQW851986 TAS851986 TKO851986 TUK851986 UEG851986 UOC851986 UXY851986 VHU851986 VRQ851986 WBM851986 WLI851986 WVE851986 A917522 IS917522 SO917522 ACK917522 AMG917522 AWC917522 BFY917522 BPU917522 BZQ917522 CJM917522 CTI917522 DDE917522 DNA917522 DWW917522 EGS917522 EQO917522 FAK917522 FKG917522 FUC917522 GDY917522 GNU917522 GXQ917522 HHM917522 HRI917522 IBE917522 ILA917522 IUW917522 JES917522 JOO917522 JYK917522 KIG917522 KSC917522 LBY917522 LLU917522 LVQ917522 MFM917522 MPI917522 MZE917522 NJA917522 NSW917522 OCS917522 OMO917522 OWK917522 PGG917522 PQC917522 PZY917522 QJU917522 QTQ917522 RDM917522 RNI917522 RXE917522 SHA917522 SQW917522 TAS917522 TKO917522 TUK917522 UEG917522 UOC917522 UXY917522 VHU917522 VRQ917522 WBM917522 WLI917522 WVE917522 A983058 IS983058 SO983058 ACK983058 AMG983058 AWC983058 BFY983058 BPU983058 BZQ983058 CJM983058 CTI983058 DDE983058 DNA983058 DWW983058 EGS983058 EQO983058 FAK983058 FKG983058 FUC983058 GDY983058 GNU983058 GXQ983058 HHM983058 HRI983058 IBE983058 ILA983058 IUW983058 JES983058 JOO983058 JYK983058 KIG983058 KSC983058 LBY983058 LLU983058 LVQ983058 MFM983058 MPI983058 MZE983058 NJA983058 NSW983058 OCS983058 OMO983058 OWK983058 PGG983058 PQC983058 PZY983058 QJU983058 QTQ983058 RDM983058 RNI983058 RXE983058 SHA983058 SQW983058 TAS983058 TKO983058 TUK983058 UEG983058 UOC983058 UXY983058 VHU983058 VRQ983058 WBM983058 WLI983058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58 WLL983058 C65554 IV65554 SR65554 ACN65554 AMJ65554 AWF65554 BGB65554 BPX65554 BZT65554 CJP65554 CTL65554 DDH65554 DND65554 DWZ65554 EGV65554 EQR65554 FAN65554 FKJ65554 FUF65554 GEB65554 GNX65554 GXT65554 HHP65554 HRL65554 IBH65554 ILD65554 IUZ65554 JEV65554 JOR65554 JYN65554 KIJ65554 KSF65554 LCB65554 LLX65554 LVT65554 MFP65554 MPL65554 MZH65554 NJD65554 NSZ65554 OCV65554 OMR65554 OWN65554 PGJ65554 PQF65554 QAB65554 QJX65554 QTT65554 RDP65554 RNL65554 RXH65554 SHD65554 SQZ65554 TAV65554 TKR65554 TUN65554 UEJ65554 UOF65554 UYB65554 VHX65554 VRT65554 WBP65554 WLL65554 WVH65554 C131090 IV131090 SR131090 ACN131090 AMJ131090 AWF131090 BGB131090 BPX131090 BZT131090 CJP131090 CTL131090 DDH131090 DND131090 DWZ131090 EGV131090 EQR131090 FAN131090 FKJ131090 FUF131090 GEB131090 GNX131090 GXT131090 HHP131090 HRL131090 IBH131090 ILD131090 IUZ131090 JEV131090 JOR131090 JYN131090 KIJ131090 KSF131090 LCB131090 LLX131090 LVT131090 MFP131090 MPL131090 MZH131090 NJD131090 NSZ131090 OCV131090 OMR131090 OWN131090 PGJ131090 PQF131090 QAB131090 QJX131090 QTT131090 RDP131090 RNL131090 RXH131090 SHD131090 SQZ131090 TAV131090 TKR131090 TUN131090 UEJ131090 UOF131090 UYB131090 VHX131090 VRT131090 WBP131090 WLL131090 WVH131090 C196626 IV196626 SR196626 ACN196626 AMJ196626 AWF196626 BGB196626 BPX196626 BZT196626 CJP196626 CTL196626 DDH196626 DND196626 DWZ196626 EGV196626 EQR196626 FAN196626 FKJ196626 FUF196626 GEB196626 GNX196626 GXT196626 HHP196626 HRL196626 IBH196626 ILD196626 IUZ196626 JEV196626 JOR196626 JYN196626 KIJ196626 KSF196626 LCB196626 LLX196626 LVT196626 MFP196626 MPL196626 MZH196626 NJD196626 NSZ196626 OCV196626 OMR196626 OWN196626 PGJ196626 PQF196626 QAB196626 QJX196626 QTT196626 RDP196626 RNL196626 RXH196626 SHD196626 SQZ196626 TAV196626 TKR196626 TUN196626 UEJ196626 UOF196626 UYB196626 VHX196626 VRT196626 WBP196626 WLL196626 WVH196626 C262162 IV262162 SR262162 ACN262162 AMJ262162 AWF262162 BGB262162 BPX262162 BZT262162 CJP262162 CTL262162 DDH262162 DND262162 DWZ262162 EGV262162 EQR262162 FAN262162 FKJ262162 FUF262162 GEB262162 GNX262162 GXT262162 HHP262162 HRL262162 IBH262162 ILD262162 IUZ262162 JEV262162 JOR262162 JYN262162 KIJ262162 KSF262162 LCB262162 LLX262162 LVT262162 MFP262162 MPL262162 MZH262162 NJD262162 NSZ262162 OCV262162 OMR262162 OWN262162 PGJ262162 PQF262162 QAB262162 QJX262162 QTT262162 RDP262162 RNL262162 RXH262162 SHD262162 SQZ262162 TAV262162 TKR262162 TUN262162 UEJ262162 UOF262162 UYB262162 VHX262162 VRT262162 WBP262162 WLL262162 WVH262162 C327698 IV327698 SR327698 ACN327698 AMJ327698 AWF327698 BGB327698 BPX327698 BZT327698 CJP327698 CTL327698 DDH327698 DND327698 DWZ327698 EGV327698 EQR327698 FAN327698 FKJ327698 FUF327698 GEB327698 GNX327698 GXT327698 HHP327698 HRL327698 IBH327698 ILD327698 IUZ327698 JEV327698 JOR327698 JYN327698 KIJ327698 KSF327698 LCB327698 LLX327698 LVT327698 MFP327698 MPL327698 MZH327698 NJD327698 NSZ327698 OCV327698 OMR327698 OWN327698 PGJ327698 PQF327698 QAB327698 QJX327698 QTT327698 RDP327698 RNL327698 RXH327698 SHD327698 SQZ327698 TAV327698 TKR327698 TUN327698 UEJ327698 UOF327698 UYB327698 VHX327698 VRT327698 WBP327698 WLL327698 WVH327698 C393234 IV393234 SR393234 ACN393234 AMJ393234 AWF393234 BGB393234 BPX393234 BZT393234 CJP393234 CTL393234 DDH393234 DND393234 DWZ393234 EGV393234 EQR393234 FAN393234 FKJ393234 FUF393234 GEB393234 GNX393234 GXT393234 HHP393234 HRL393234 IBH393234 ILD393234 IUZ393234 JEV393234 JOR393234 JYN393234 KIJ393234 KSF393234 LCB393234 LLX393234 LVT393234 MFP393234 MPL393234 MZH393234 NJD393234 NSZ393234 OCV393234 OMR393234 OWN393234 PGJ393234 PQF393234 QAB393234 QJX393234 QTT393234 RDP393234 RNL393234 RXH393234 SHD393234 SQZ393234 TAV393234 TKR393234 TUN393234 UEJ393234 UOF393234 UYB393234 VHX393234 VRT393234 WBP393234 WLL393234 WVH393234 C458770 IV458770 SR458770 ACN458770 AMJ458770 AWF458770 BGB458770 BPX458770 BZT458770 CJP458770 CTL458770 DDH458770 DND458770 DWZ458770 EGV458770 EQR458770 FAN458770 FKJ458770 FUF458770 GEB458770 GNX458770 GXT458770 HHP458770 HRL458770 IBH458770 ILD458770 IUZ458770 JEV458770 JOR458770 JYN458770 KIJ458770 KSF458770 LCB458770 LLX458770 LVT458770 MFP458770 MPL458770 MZH458770 NJD458770 NSZ458770 OCV458770 OMR458770 OWN458770 PGJ458770 PQF458770 QAB458770 QJX458770 QTT458770 RDP458770 RNL458770 RXH458770 SHD458770 SQZ458770 TAV458770 TKR458770 TUN458770 UEJ458770 UOF458770 UYB458770 VHX458770 VRT458770 WBP458770 WLL458770 WVH458770 C524306 IV524306 SR524306 ACN524306 AMJ524306 AWF524306 BGB524306 BPX524306 BZT524306 CJP524306 CTL524306 DDH524306 DND524306 DWZ524306 EGV524306 EQR524306 FAN524306 FKJ524306 FUF524306 GEB524306 GNX524306 GXT524306 HHP524306 HRL524306 IBH524306 ILD524306 IUZ524306 JEV524306 JOR524306 JYN524306 KIJ524306 KSF524306 LCB524306 LLX524306 LVT524306 MFP524306 MPL524306 MZH524306 NJD524306 NSZ524306 OCV524306 OMR524306 OWN524306 PGJ524306 PQF524306 QAB524306 QJX524306 QTT524306 RDP524306 RNL524306 RXH524306 SHD524306 SQZ524306 TAV524306 TKR524306 TUN524306 UEJ524306 UOF524306 UYB524306 VHX524306 VRT524306 WBP524306 WLL524306 WVH524306 C589842 IV589842 SR589842 ACN589842 AMJ589842 AWF589842 BGB589842 BPX589842 BZT589842 CJP589842 CTL589842 DDH589842 DND589842 DWZ589842 EGV589842 EQR589842 FAN589842 FKJ589842 FUF589842 GEB589842 GNX589842 GXT589842 HHP589842 HRL589842 IBH589842 ILD589842 IUZ589842 JEV589842 JOR589842 JYN589842 KIJ589842 KSF589842 LCB589842 LLX589842 LVT589842 MFP589842 MPL589842 MZH589842 NJD589842 NSZ589842 OCV589842 OMR589842 OWN589842 PGJ589842 PQF589842 QAB589842 QJX589842 QTT589842 RDP589842 RNL589842 RXH589842 SHD589842 SQZ589842 TAV589842 TKR589842 TUN589842 UEJ589842 UOF589842 UYB589842 VHX589842 VRT589842 WBP589842 WLL589842 WVH589842 C655378 IV655378 SR655378 ACN655378 AMJ655378 AWF655378 BGB655378 BPX655378 BZT655378 CJP655378 CTL655378 DDH655378 DND655378 DWZ655378 EGV655378 EQR655378 FAN655378 FKJ655378 FUF655378 GEB655378 GNX655378 GXT655378 HHP655378 HRL655378 IBH655378 ILD655378 IUZ655378 JEV655378 JOR655378 JYN655378 KIJ655378 KSF655378 LCB655378 LLX655378 LVT655378 MFP655378 MPL655378 MZH655378 NJD655378 NSZ655378 OCV655378 OMR655378 OWN655378 PGJ655378 PQF655378 QAB655378 QJX655378 QTT655378 RDP655378 RNL655378 RXH655378 SHD655378 SQZ655378 TAV655378 TKR655378 TUN655378 UEJ655378 UOF655378 UYB655378 VHX655378 VRT655378 WBP655378 WLL655378 WVH655378 C720914 IV720914 SR720914 ACN720914 AMJ720914 AWF720914 BGB720914 BPX720914 BZT720914 CJP720914 CTL720914 DDH720914 DND720914 DWZ720914 EGV720914 EQR720914 FAN720914 FKJ720914 FUF720914 GEB720914 GNX720914 GXT720914 HHP720914 HRL720914 IBH720914 ILD720914 IUZ720914 JEV720914 JOR720914 JYN720914 KIJ720914 KSF720914 LCB720914 LLX720914 LVT720914 MFP720914 MPL720914 MZH720914 NJD720914 NSZ720914 OCV720914 OMR720914 OWN720914 PGJ720914 PQF720914 QAB720914 QJX720914 QTT720914 RDP720914 RNL720914 RXH720914 SHD720914 SQZ720914 TAV720914 TKR720914 TUN720914 UEJ720914 UOF720914 UYB720914 VHX720914 VRT720914 WBP720914 WLL720914 WVH720914 C786450 IV786450 SR786450 ACN786450 AMJ786450 AWF786450 BGB786450 BPX786450 BZT786450 CJP786450 CTL786450 DDH786450 DND786450 DWZ786450 EGV786450 EQR786450 FAN786450 FKJ786450 FUF786450 GEB786450 GNX786450 GXT786450 HHP786450 HRL786450 IBH786450 ILD786450 IUZ786450 JEV786450 JOR786450 JYN786450 KIJ786450 KSF786450 LCB786450 LLX786450 LVT786450 MFP786450 MPL786450 MZH786450 NJD786450 NSZ786450 OCV786450 OMR786450 OWN786450 PGJ786450 PQF786450 QAB786450 QJX786450 QTT786450 RDP786450 RNL786450 RXH786450 SHD786450 SQZ786450 TAV786450 TKR786450 TUN786450 UEJ786450 UOF786450 UYB786450 VHX786450 VRT786450 WBP786450 WLL786450 WVH786450 C851986 IV851986 SR851986 ACN851986 AMJ851986 AWF851986 BGB851986 BPX851986 BZT851986 CJP851986 CTL851986 DDH851986 DND851986 DWZ851986 EGV851986 EQR851986 FAN851986 FKJ851986 FUF851986 GEB851986 GNX851986 GXT851986 HHP851986 HRL851986 IBH851986 ILD851986 IUZ851986 JEV851986 JOR851986 JYN851986 KIJ851986 KSF851986 LCB851986 LLX851986 LVT851986 MFP851986 MPL851986 MZH851986 NJD851986 NSZ851986 OCV851986 OMR851986 OWN851986 PGJ851986 PQF851986 QAB851986 QJX851986 QTT851986 RDP851986 RNL851986 RXH851986 SHD851986 SQZ851986 TAV851986 TKR851986 TUN851986 UEJ851986 UOF851986 UYB851986 VHX851986 VRT851986 WBP851986 WLL851986 WVH851986 C917522 IV917522 SR917522 ACN917522 AMJ917522 AWF917522 BGB917522 BPX917522 BZT917522 CJP917522 CTL917522 DDH917522 DND917522 DWZ917522 EGV917522 EQR917522 FAN917522 FKJ917522 FUF917522 GEB917522 GNX917522 GXT917522 HHP917522 HRL917522 IBH917522 ILD917522 IUZ917522 JEV917522 JOR917522 JYN917522 KIJ917522 KSF917522 LCB917522 LLX917522 LVT917522 MFP917522 MPL917522 MZH917522 NJD917522 NSZ917522 OCV917522 OMR917522 OWN917522 PGJ917522 PQF917522 QAB917522 QJX917522 QTT917522 RDP917522 RNL917522 RXH917522 SHD917522 SQZ917522 TAV917522 TKR917522 TUN917522 UEJ917522 UOF917522 UYB917522 VHX917522 VRT917522 WBP917522 WLL917522 WVH917522 C983058 IV983058 SR983058 ACN983058 AMJ983058 AWF983058 BGB983058 BPX983058 BZT983058 CJP983058 CTL983058 DDH983058 DND983058 DWZ983058 EGV983058 EQR983058 FAN983058 FKJ983058 FUF983058 GEB983058 GNX983058 GXT983058 HHP983058 HRL983058 IBH983058 ILD983058 IUZ983058 JEV983058 JOR983058 JYN983058 KIJ983058 KSF983058 LCB983058 LLX983058 LVT983058 MFP983058 MPL983058 MZH983058 NJD983058 NSZ983058 OCV983058 OMR983058 OWN983058 PGJ983058 PQF983058 QAB983058 QJX983058 QTT983058 RDP983058 RNL983058 RXH983058 SHD983058 SQZ983058 TAV983058 TKR983058 TUN983058 UEJ983058 UOF983058 UYB983058 VHX983058 VRT983058 WBP983058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1"/>
  <sheetViews>
    <sheetView topLeftCell="A21" zoomScale="69" zoomScaleNormal="62" workbookViewId="0">
      <selection activeCell="D27" sqref="D27"/>
    </sheetView>
  </sheetViews>
  <sheetFormatPr baseColWidth="10" defaultRowHeight="15" x14ac:dyDescent="0.25"/>
  <cols>
    <col min="1" max="1" width="5.7109375" style="143" bestFit="1" customWidth="1"/>
    <col min="2" max="2" width="102.7109375" style="143" bestFit="1" customWidth="1"/>
    <col min="3" max="3" width="51" style="143" customWidth="1"/>
    <col min="4" max="4" width="32.85546875" style="143" customWidth="1"/>
    <col min="5" max="5" width="25" style="143" customWidth="1"/>
    <col min="6" max="7" width="29.7109375" style="143" customWidth="1"/>
    <col min="8" max="8" width="24.5703125" style="143" customWidth="1"/>
    <col min="9" max="9" width="24" style="143" customWidth="1"/>
    <col min="10" max="10" width="20.28515625" style="143" customWidth="1"/>
    <col min="11" max="11" width="14.85546875" style="143" bestFit="1" customWidth="1"/>
    <col min="12" max="13" width="18.7109375" style="143" customWidth="1"/>
    <col min="14" max="14" width="22.140625" style="143" customWidth="1"/>
    <col min="15" max="15" width="26.140625" style="143" customWidth="1"/>
    <col min="16" max="16" width="19.7109375" style="143" bestFit="1" customWidth="1"/>
    <col min="17" max="17" width="24" style="143" customWidth="1"/>
    <col min="18" max="22" width="6.42578125" style="143" customWidth="1"/>
    <col min="23" max="251" width="11.42578125" style="143"/>
    <col min="252" max="252" width="1" style="143" customWidth="1"/>
    <col min="253" max="253" width="4.28515625" style="143" customWidth="1"/>
    <col min="254" max="254" width="34.7109375" style="143" customWidth="1"/>
    <col min="255" max="255" width="0" style="143" hidden="1" customWidth="1"/>
    <col min="256" max="256" width="20" style="143" customWidth="1"/>
    <col min="257" max="257" width="20.85546875" style="143" customWidth="1"/>
    <col min="258" max="258" width="25" style="143" customWidth="1"/>
    <col min="259" max="259" width="18.7109375" style="143" customWidth="1"/>
    <col min="260" max="260" width="29.7109375" style="143" customWidth="1"/>
    <col min="261" max="261" width="13.42578125" style="143" customWidth="1"/>
    <col min="262" max="262" width="13.85546875" style="143" customWidth="1"/>
    <col min="263" max="267" width="16.5703125" style="143" customWidth="1"/>
    <col min="268" max="268" width="20.5703125" style="143" customWidth="1"/>
    <col min="269" max="269" width="21.140625" style="143" customWidth="1"/>
    <col min="270" max="270" width="9.5703125" style="143" customWidth="1"/>
    <col min="271" max="271" width="0.42578125" style="143" customWidth="1"/>
    <col min="272" max="278" width="6.42578125" style="143" customWidth="1"/>
    <col min="279" max="507" width="11.42578125" style="143"/>
    <col min="508" max="508" width="1" style="143" customWidth="1"/>
    <col min="509" max="509" width="4.28515625" style="143" customWidth="1"/>
    <col min="510" max="510" width="34.7109375" style="143" customWidth="1"/>
    <col min="511" max="511" width="0" style="143" hidden="1" customWidth="1"/>
    <col min="512" max="512" width="20" style="143" customWidth="1"/>
    <col min="513" max="513" width="20.85546875" style="143" customWidth="1"/>
    <col min="514" max="514" width="25" style="143" customWidth="1"/>
    <col min="515" max="515" width="18.7109375" style="143" customWidth="1"/>
    <col min="516" max="516" width="29.7109375" style="143" customWidth="1"/>
    <col min="517" max="517" width="13.42578125" style="143" customWidth="1"/>
    <col min="518" max="518" width="13.85546875" style="143" customWidth="1"/>
    <col min="519" max="523" width="16.5703125" style="143" customWidth="1"/>
    <col min="524" max="524" width="20.5703125" style="143" customWidth="1"/>
    <col min="525" max="525" width="21.140625" style="143" customWidth="1"/>
    <col min="526" max="526" width="9.5703125" style="143" customWidth="1"/>
    <col min="527" max="527" width="0.42578125" style="143" customWidth="1"/>
    <col min="528" max="534" width="6.42578125" style="143" customWidth="1"/>
    <col min="535" max="763" width="11.42578125" style="143"/>
    <col min="764" max="764" width="1" style="143" customWidth="1"/>
    <col min="765" max="765" width="4.28515625" style="143" customWidth="1"/>
    <col min="766" max="766" width="34.7109375" style="143" customWidth="1"/>
    <col min="767" max="767" width="0" style="143" hidden="1" customWidth="1"/>
    <col min="768" max="768" width="20" style="143" customWidth="1"/>
    <col min="769" max="769" width="20.85546875" style="143" customWidth="1"/>
    <col min="770" max="770" width="25" style="143" customWidth="1"/>
    <col min="771" max="771" width="18.7109375" style="143" customWidth="1"/>
    <col min="772" max="772" width="29.7109375" style="143" customWidth="1"/>
    <col min="773" max="773" width="13.42578125" style="143" customWidth="1"/>
    <col min="774" max="774" width="13.85546875" style="143" customWidth="1"/>
    <col min="775" max="779" width="16.5703125" style="143" customWidth="1"/>
    <col min="780" max="780" width="20.5703125" style="143" customWidth="1"/>
    <col min="781" max="781" width="21.140625" style="143" customWidth="1"/>
    <col min="782" max="782" width="9.5703125" style="143" customWidth="1"/>
    <col min="783" max="783" width="0.42578125" style="143" customWidth="1"/>
    <col min="784" max="790" width="6.42578125" style="143" customWidth="1"/>
    <col min="791" max="1019" width="11.42578125" style="143"/>
    <col min="1020" max="1020" width="1" style="143" customWidth="1"/>
    <col min="1021" max="1021" width="4.28515625" style="143" customWidth="1"/>
    <col min="1022" max="1022" width="34.7109375" style="143" customWidth="1"/>
    <col min="1023" max="1023" width="0" style="143" hidden="1" customWidth="1"/>
    <col min="1024" max="1024" width="20" style="143" customWidth="1"/>
    <col min="1025" max="1025" width="20.85546875" style="143" customWidth="1"/>
    <col min="1026" max="1026" width="25" style="143" customWidth="1"/>
    <col min="1027" max="1027" width="18.7109375" style="143" customWidth="1"/>
    <col min="1028" max="1028" width="29.7109375" style="143" customWidth="1"/>
    <col min="1029" max="1029" width="13.42578125" style="143" customWidth="1"/>
    <col min="1030" max="1030" width="13.85546875" style="143" customWidth="1"/>
    <col min="1031" max="1035" width="16.5703125" style="143" customWidth="1"/>
    <col min="1036" max="1036" width="20.5703125" style="143" customWidth="1"/>
    <col min="1037" max="1037" width="21.140625" style="143" customWidth="1"/>
    <col min="1038" max="1038" width="9.5703125" style="143" customWidth="1"/>
    <col min="1039" max="1039" width="0.42578125" style="143" customWidth="1"/>
    <col min="1040" max="1046" width="6.42578125" style="143" customWidth="1"/>
    <col min="1047" max="1275" width="11.42578125" style="143"/>
    <col min="1276" max="1276" width="1" style="143" customWidth="1"/>
    <col min="1277" max="1277" width="4.28515625" style="143" customWidth="1"/>
    <col min="1278" max="1278" width="34.7109375" style="143" customWidth="1"/>
    <col min="1279" max="1279" width="0" style="143" hidden="1" customWidth="1"/>
    <col min="1280" max="1280" width="20" style="143" customWidth="1"/>
    <col min="1281" max="1281" width="20.85546875" style="143" customWidth="1"/>
    <col min="1282" max="1282" width="25" style="143" customWidth="1"/>
    <col min="1283" max="1283" width="18.7109375" style="143" customWidth="1"/>
    <col min="1284" max="1284" width="29.7109375" style="143" customWidth="1"/>
    <col min="1285" max="1285" width="13.42578125" style="143" customWidth="1"/>
    <col min="1286" max="1286" width="13.85546875" style="143" customWidth="1"/>
    <col min="1287" max="1291" width="16.5703125" style="143" customWidth="1"/>
    <col min="1292" max="1292" width="20.5703125" style="143" customWidth="1"/>
    <col min="1293" max="1293" width="21.140625" style="143" customWidth="1"/>
    <col min="1294" max="1294" width="9.5703125" style="143" customWidth="1"/>
    <col min="1295" max="1295" width="0.42578125" style="143" customWidth="1"/>
    <col min="1296" max="1302" width="6.42578125" style="143" customWidth="1"/>
    <col min="1303" max="1531" width="11.42578125" style="143"/>
    <col min="1532" max="1532" width="1" style="143" customWidth="1"/>
    <col min="1533" max="1533" width="4.28515625" style="143" customWidth="1"/>
    <col min="1534" max="1534" width="34.7109375" style="143" customWidth="1"/>
    <col min="1535" max="1535" width="0" style="143" hidden="1" customWidth="1"/>
    <col min="1536" max="1536" width="20" style="143" customWidth="1"/>
    <col min="1537" max="1537" width="20.85546875" style="143" customWidth="1"/>
    <col min="1538" max="1538" width="25" style="143" customWidth="1"/>
    <col min="1539" max="1539" width="18.7109375" style="143" customWidth="1"/>
    <col min="1540" max="1540" width="29.7109375" style="143" customWidth="1"/>
    <col min="1541" max="1541" width="13.42578125" style="143" customWidth="1"/>
    <col min="1542" max="1542" width="13.85546875" style="143" customWidth="1"/>
    <col min="1543" max="1547" width="16.5703125" style="143" customWidth="1"/>
    <col min="1548" max="1548" width="20.5703125" style="143" customWidth="1"/>
    <col min="1549" max="1549" width="21.140625" style="143" customWidth="1"/>
    <col min="1550" max="1550" width="9.5703125" style="143" customWidth="1"/>
    <col min="1551" max="1551" width="0.42578125" style="143" customWidth="1"/>
    <col min="1552" max="1558" width="6.42578125" style="143" customWidth="1"/>
    <col min="1559" max="1787" width="11.42578125" style="143"/>
    <col min="1788" max="1788" width="1" style="143" customWidth="1"/>
    <col min="1789" max="1789" width="4.28515625" style="143" customWidth="1"/>
    <col min="1790" max="1790" width="34.7109375" style="143" customWidth="1"/>
    <col min="1791" max="1791" width="0" style="143" hidden="1" customWidth="1"/>
    <col min="1792" max="1792" width="20" style="143" customWidth="1"/>
    <col min="1793" max="1793" width="20.85546875" style="143" customWidth="1"/>
    <col min="1794" max="1794" width="25" style="143" customWidth="1"/>
    <col min="1795" max="1795" width="18.7109375" style="143" customWidth="1"/>
    <col min="1796" max="1796" width="29.7109375" style="143" customWidth="1"/>
    <col min="1797" max="1797" width="13.42578125" style="143" customWidth="1"/>
    <col min="1798" max="1798" width="13.85546875" style="143" customWidth="1"/>
    <col min="1799" max="1803" width="16.5703125" style="143" customWidth="1"/>
    <col min="1804" max="1804" width="20.5703125" style="143" customWidth="1"/>
    <col min="1805" max="1805" width="21.140625" style="143" customWidth="1"/>
    <col min="1806" max="1806" width="9.5703125" style="143" customWidth="1"/>
    <col min="1807" max="1807" width="0.42578125" style="143" customWidth="1"/>
    <col min="1808" max="1814" width="6.42578125" style="143" customWidth="1"/>
    <col min="1815" max="2043" width="11.42578125" style="143"/>
    <col min="2044" max="2044" width="1" style="143" customWidth="1"/>
    <col min="2045" max="2045" width="4.28515625" style="143" customWidth="1"/>
    <col min="2046" max="2046" width="34.7109375" style="143" customWidth="1"/>
    <col min="2047" max="2047" width="0" style="143" hidden="1" customWidth="1"/>
    <col min="2048" max="2048" width="20" style="143" customWidth="1"/>
    <col min="2049" max="2049" width="20.85546875" style="143" customWidth="1"/>
    <col min="2050" max="2050" width="25" style="143" customWidth="1"/>
    <col min="2051" max="2051" width="18.7109375" style="143" customWidth="1"/>
    <col min="2052" max="2052" width="29.7109375" style="143" customWidth="1"/>
    <col min="2053" max="2053" width="13.42578125" style="143" customWidth="1"/>
    <col min="2054" max="2054" width="13.85546875" style="143" customWidth="1"/>
    <col min="2055" max="2059" width="16.5703125" style="143" customWidth="1"/>
    <col min="2060" max="2060" width="20.5703125" style="143" customWidth="1"/>
    <col min="2061" max="2061" width="21.140625" style="143" customWidth="1"/>
    <col min="2062" max="2062" width="9.5703125" style="143" customWidth="1"/>
    <col min="2063" max="2063" width="0.42578125" style="143" customWidth="1"/>
    <col min="2064" max="2070" width="6.42578125" style="143" customWidth="1"/>
    <col min="2071" max="2299" width="11.42578125" style="143"/>
    <col min="2300" max="2300" width="1" style="143" customWidth="1"/>
    <col min="2301" max="2301" width="4.28515625" style="143" customWidth="1"/>
    <col min="2302" max="2302" width="34.7109375" style="143" customWidth="1"/>
    <col min="2303" max="2303" width="0" style="143" hidden="1" customWidth="1"/>
    <col min="2304" max="2304" width="20" style="143" customWidth="1"/>
    <col min="2305" max="2305" width="20.85546875" style="143" customWidth="1"/>
    <col min="2306" max="2306" width="25" style="143" customWidth="1"/>
    <col min="2307" max="2307" width="18.7109375" style="143" customWidth="1"/>
    <col min="2308" max="2308" width="29.7109375" style="143" customWidth="1"/>
    <col min="2309" max="2309" width="13.42578125" style="143" customWidth="1"/>
    <col min="2310" max="2310" width="13.85546875" style="143" customWidth="1"/>
    <col min="2311" max="2315" width="16.5703125" style="143" customWidth="1"/>
    <col min="2316" max="2316" width="20.5703125" style="143" customWidth="1"/>
    <col min="2317" max="2317" width="21.140625" style="143" customWidth="1"/>
    <col min="2318" max="2318" width="9.5703125" style="143" customWidth="1"/>
    <col min="2319" max="2319" width="0.42578125" style="143" customWidth="1"/>
    <col min="2320" max="2326" width="6.42578125" style="143" customWidth="1"/>
    <col min="2327" max="2555" width="11.42578125" style="143"/>
    <col min="2556" max="2556" width="1" style="143" customWidth="1"/>
    <col min="2557" max="2557" width="4.28515625" style="143" customWidth="1"/>
    <col min="2558" max="2558" width="34.7109375" style="143" customWidth="1"/>
    <col min="2559" max="2559" width="0" style="143" hidden="1" customWidth="1"/>
    <col min="2560" max="2560" width="20" style="143" customWidth="1"/>
    <col min="2561" max="2561" width="20.85546875" style="143" customWidth="1"/>
    <col min="2562" max="2562" width="25" style="143" customWidth="1"/>
    <col min="2563" max="2563" width="18.7109375" style="143" customWidth="1"/>
    <col min="2564" max="2564" width="29.7109375" style="143" customWidth="1"/>
    <col min="2565" max="2565" width="13.42578125" style="143" customWidth="1"/>
    <col min="2566" max="2566" width="13.85546875" style="143" customWidth="1"/>
    <col min="2567" max="2571" width="16.5703125" style="143" customWidth="1"/>
    <col min="2572" max="2572" width="20.5703125" style="143" customWidth="1"/>
    <col min="2573" max="2573" width="21.140625" style="143" customWidth="1"/>
    <col min="2574" max="2574" width="9.5703125" style="143" customWidth="1"/>
    <col min="2575" max="2575" width="0.42578125" style="143" customWidth="1"/>
    <col min="2576" max="2582" width="6.42578125" style="143" customWidth="1"/>
    <col min="2583" max="2811" width="11.42578125" style="143"/>
    <col min="2812" max="2812" width="1" style="143" customWidth="1"/>
    <col min="2813" max="2813" width="4.28515625" style="143" customWidth="1"/>
    <col min="2814" max="2814" width="34.7109375" style="143" customWidth="1"/>
    <col min="2815" max="2815" width="0" style="143" hidden="1" customWidth="1"/>
    <col min="2816" max="2816" width="20" style="143" customWidth="1"/>
    <col min="2817" max="2817" width="20.85546875" style="143" customWidth="1"/>
    <col min="2818" max="2818" width="25" style="143" customWidth="1"/>
    <col min="2819" max="2819" width="18.7109375" style="143" customWidth="1"/>
    <col min="2820" max="2820" width="29.7109375" style="143" customWidth="1"/>
    <col min="2821" max="2821" width="13.42578125" style="143" customWidth="1"/>
    <col min="2822" max="2822" width="13.85546875" style="143" customWidth="1"/>
    <col min="2823" max="2827" width="16.5703125" style="143" customWidth="1"/>
    <col min="2828" max="2828" width="20.5703125" style="143" customWidth="1"/>
    <col min="2829" max="2829" width="21.140625" style="143" customWidth="1"/>
    <col min="2830" max="2830" width="9.5703125" style="143" customWidth="1"/>
    <col min="2831" max="2831" width="0.42578125" style="143" customWidth="1"/>
    <col min="2832" max="2838" width="6.42578125" style="143" customWidth="1"/>
    <col min="2839" max="3067" width="11.42578125" style="143"/>
    <col min="3068" max="3068" width="1" style="143" customWidth="1"/>
    <col min="3069" max="3069" width="4.28515625" style="143" customWidth="1"/>
    <col min="3070" max="3070" width="34.7109375" style="143" customWidth="1"/>
    <col min="3071" max="3071" width="0" style="143" hidden="1" customWidth="1"/>
    <col min="3072" max="3072" width="20" style="143" customWidth="1"/>
    <col min="3073" max="3073" width="20.85546875" style="143" customWidth="1"/>
    <col min="3074" max="3074" width="25" style="143" customWidth="1"/>
    <col min="3075" max="3075" width="18.7109375" style="143" customWidth="1"/>
    <col min="3076" max="3076" width="29.7109375" style="143" customWidth="1"/>
    <col min="3077" max="3077" width="13.42578125" style="143" customWidth="1"/>
    <col min="3078" max="3078" width="13.85546875" style="143" customWidth="1"/>
    <col min="3079" max="3083" width="16.5703125" style="143" customWidth="1"/>
    <col min="3084" max="3084" width="20.5703125" style="143" customWidth="1"/>
    <col min="3085" max="3085" width="21.140625" style="143" customWidth="1"/>
    <col min="3086" max="3086" width="9.5703125" style="143" customWidth="1"/>
    <col min="3087" max="3087" width="0.42578125" style="143" customWidth="1"/>
    <col min="3088" max="3094" width="6.42578125" style="143" customWidth="1"/>
    <col min="3095" max="3323" width="11.42578125" style="143"/>
    <col min="3324" max="3324" width="1" style="143" customWidth="1"/>
    <col min="3325" max="3325" width="4.28515625" style="143" customWidth="1"/>
    <col min="3326" max="3326" width="34.7109375" style="143" customWidth="1"/>
    <col min="3327" max="3327" width="0" style="143" hidden="1" customWidth="1"/>
    <col min="3328" max="3328" width="20" style="143" customWidth="1"/>
    <col min="3329" max="3329" width="20.85546875" style="143" customWidth="1"/>
    <col min="3330" max="3330" width="25" style="143" customWidth="1"/>
    <col min="3331" max="3331" width="18.7109375" style="143" customWidth="1"/>
    <col min="3332" max="3332" width="29.7109375" style="143" customWidth="1"/>
    <col min="3333" max="3333" width="13.42578125" style="143" customWidth="1"/>
    <col min="3334" max="3334" width="13.85546875" style="143" customWidth="1"/>
    <col min="3335" max="3339" width="16.5703125" style="143" customWidth="1"/>
    <col min="3340" max="3340" width="20.5703125" style="143" customWidth="1"/>
    <col min="3341" max="3341" width="21.140625" style="143" customWidth="1"/>
    <col min="3342" max="3342" width="9.5703125" style="143" customWidth="1"/>
    <col min="3343" max="3343" width="0.42578125" style="143" customWidth="1"/>
    <col min="3344" max="3350" width="6.42578125" style="143" customWidth="1"/>
    <col min="3351" max="3579" width="11.42578125" style="143"/>
    <col min="3580" max="3580" width="1" style="143" customWidth="1"/>
    <col min="3581" max="3581" width="4.28515625" style="143" customWidth="1"/>
    <col min="3582" max="3582" width="34.7109375" style="143" customWidth="1"/>
    <col min="3583" max="3583" width="0" style="143" hidden="1" customWidth="1"/>
    <col min="3584" max="3584" width="20" style="143" customWidth="1"/>
    <col min="3585" max="3585" width="20.85546875" style="143" customWidth="1"/>
    <col min="3586" max="3586" width="25" style="143" customWidth="1"/>
    <col min="3587" max="3587" width="18.7109375" style="143" customWidth="1"/>
    <col min="3588" max="3588" width="29.7109375" style="143" customWidth="1"/>
    <col min="3589" max="3589" width="13.42578125" style="143" customWidth="1"/>
    <col min="3590" max="3590" width="13.85546875" style="143" customWidth="1"/>
    <col min="3591" max="3595" width="16.5703125" style="143" customWidth="1"/>
    <col min="3596" max="3596" width="20.5703125" style="143" customWidth="1"/>
    <col min="3597" max="3597" width="21.140625" style="143" customWidth="1"/>
    <col min="3598" max="3598" width="9.5703125" style="143" customWidth="1"/>
    <col min="3599" max="3599" width="0.42578125" style="143" customWidth="1"/>
    <col min="3600" max="3606" width="6.42578125" style="143" customWidth="1"/>
    <col min="3607" max="3835" width="11.42578125" style="143"/>
    <col min="3836" max="3836" width="1" style="143" customWidth="1"/>
    <col min="3837" max="3837" width="4.28515625" style="143" customWidth="1"/>
    <col min="3838" max="3838" width="34.7109375" style="143" customWidth="1"/>
    <col min="3839" max="3839" width="0" style="143" hidden="1" customWidth="1"/>
    <col min="3840" max="3840" width="20" style="143" customWidth="1"/>
    <col min="3841" max="3841" width="20.85546875" style="143" customWidth="1"/>
    <col min="3842" max="3842" width="25" style="143" customWidth="1"/>
    <col min="3843" max="3843" width="18.7109375" style="143" customWidth="1"/>
    <col min="3844" max="3844" width="29.7109375" style="143" customWidth="1"/>
    <col min="3845" max="3845" width="13.42578125" style="143" customWidth="1"/>
    <col min="3846" max="3846" width="13.85546875" style="143" customWidth="1"/>
    <col min="3847" max="3851" width="16.5703125" style="143" customWidth="1"/>
    <col min="3852" max="3852" width="20.5703125" style="143" customWidth="1"/>
    <col min="3853" max="3853" width="21.140625" style="143" customWidth="1"/>
    <col min="3854" max="3854" width="9.5703125" style="143" customWidth="1"/>
    <col min="3855" max="3855" width="0.42578125" style="143" customWidth="1"/>
    <col min="3856" max="3862" width="6.42578125" style="143" customWidth="1"/>
    <col min="3863" max="4091" width="11.42578125" style="143"/>
    <col min="4092" max="4092" width="1" style="143" customWidth="1"/>
    <col min="4093" max="4093" width="4.28515625" style="143" customWidth="1"/>
    <col min="4094" max="4094" width="34.7109375" style="143" customWidth="1"/>
    <col min="4095" max="4095" width="0" style="143" hidden="1" customWidth="1"/>
    <col min="4096" max="4096" width="20" style="143" customWidth="1"/>
    <col min="4097" max="4097" width="20.85546875" style="143" customWidth="1"/>
    <col min="4098" max="4098" width="25" style="143" customWidth="1"/>
    <col min="4099" max="4099" width="18.7109375" style="143" customWidth="1"/>
    <col min="4100" max="4100" width="29.7109375" style="143" customWidth="1"/>
    <col min="4101" max="4101" width="13.42578125" style="143" customWidth="1"/>
    <col min="4102" max="4102" width="13.85546875" style="143" customWidth="1"/>
    <col min="4103" max="4107" width="16.5703125" style="143" customWidth="1"/>
    <col min="4108" max="4108" width="20.5703125" style="143" customWidth="1"/>
    <col min="4109" max="4109" width="21.140625" style="143" customWidth="1"/>
    <col min="4110" max="4110" width="9.5703125" style="143" customWidth="1"/>
    <col min="4111" max="4111" width="0.42578125" style="143" customWidth="1"/>
    <col min="4112" max="4118" width="6.42578125" style="143" customWidth="1"/>
    <col min="4119" max="4347" width="11.42578125" style="143"/>
    <col min="4348" max="4348" width="1" style="143" customWidth="1"/>
    <col min="4349" max="4349" width="4.28515625" style="143" customWidth="1"/>
    <col min="4350" max="4350" width="34.7109375" style="143" customWidth="1"/>
    <col min="4351" max="4351" width="0" style="143" hidden="1" customWidth="1"/>
    <col min="4352" max="4352" width="20" style="143" customWidth="1"/>
    <col min="4353" max="4353" width="20.85546875" style="143" customWidth="1"/>
    <col min="4354" max="4354" width="25" style="143" customWidth="1"/>
    <col min="4355" max="4355" width="18.7109375" style="143" customWidth="1"/>
    <col min="4356" max="4356" width="29.7109375" style="143" customWidth="1"/>
    <col min="4357" max="4357" width="13.42578125" style="143" customWidth="1"/>
    <col min="4358" max="4358" width="13.85546875" style="143" customWidth="1"/>
    <col min="4359" max="4363" width="16.5703125" style="143" customWidth="1"/>
    <col min="4364" max="4364" width="20.5703125" style="143" customWidth="1"/>
    <col min="4365" max="4365" width="21.140625" style="143" customWidth="1"/>
    <col min="4366" max="4366" width="9.5703125" style="143" customWidth="1"/>
    <col min="4367" max="4367" width="0.42578125" style="143" customWidth="1"/>
    <col min="4368" max="4374" width="6.42578125" style="143" customWidth="1"/>
    <col min="4375" max="4603" width="11.42578125" style="143"/>
    <col min="4604" max="4604" width="1" style="143" customWidth="1"/>
    <col min="4605" max="4605" width="4.28515625" style="143" customWidth="1"/>
    <col min="4606" max="4606" width="34.7109375" style="143" customWidth="1"/>
    <col min="4607" max="4607" width="0" style="143" hidden="1" customWidth="1"/>
    <col min="4608" max="4608" width="20" style="143" customWidth="1"/>
    <col min="4609" max="4609" width="20.85546875" style="143" customWidth="1"/>
    <col min="4610" max="4610" width="25" style="143" customWidth="1"/>
    <col min="4611" max="4611" width="18.7109375" style="143" customWidth="1"/>
    <col min="4612" max="4612" width="29.7109375" style="143" customWidth="1"/>
    <col min="4613" max="4613" width="13.42578125" style="143" customWidth="1"/>
    <col min="4614" max="4614" width="13.85546875" style="143" customWidth="1"/>
    <col min="4615" max="4619" width="16.5703125" style="143" customWidth="1"/>
    <col min="4620" max="4620" width="20.5703125" style="143" customWidth="1"/>
    <col min="4621" max="4621" width="21.140625" style="143" customWidth="1"/>
    <col min="4622" max="4622" width="9.5703125" style="143" customWidth="1"/>
    <col min="4623" max="4623" width="0.42578125" style="143" customWidth="1"/>
    <col min="4624" max="4630" width="6.42578125" style="143" customWidth="1"/>
    <col min="4631" max="4859" width="11.42578125" style="143"/>
    <col min="4860" max="4860" width="1" style="143" customWidth="1"/>
    <col min="4861" max="4861" width="4.28515625" style="143" customWidth="1"/>
    <col min="4862" max="4862" width="34.7109375" style="143" customWidth="1"/>
    <col min="4863" max="4863" width="0" style="143" hidden="1" customWidth="1"/>
    <col min="4864" max="4864" width="20" style="143" customWidth="1"/>
    <col min="4865" max="4865" width="20.85546875" style="143" customWidth="1"/>
    <col min="4866" max="4866" width="25" style="143" customWidth="1"/>
    <col min="4867" max="4867" width="18.7109375" style="143" customWidth="1"/>
    <col min="4868" max="4868" width="29.7109375" style="143" customWidth="1"/>
    <col min="4869" max="4869" width="13.42578125" style="143" customWidth="1"/>
    <col min="4870" max="4870" width="13.85546875" style="143" customWidth="1"/>
    <col min="4871" max="4875" width="16.5703125" style="143" customWidth="1"/>
    <col min="4876" max="4876" width="20.5703125" style="143" customWidth="1"/>
    <col min="4877" max="4877" width="21.140625" style="143" customWidth="1"/>
    <col min="4878" max="4878" width="9.5703125" style="143" customWidth="1"/>
    <col min="4879" max="4879" width="0.42578125" style="143" customWidth="1"/>
    <col min="4880" max="4886" width="6.42578125" style="143" customWidth="1"/>
    <col min="4887" max="5115" width="11.42578125" style="143"/>
    <col min="5116" max="5116" width="1" style="143" customWidth="1"/>
    <col min="5117" max="5117" width="4.28515625" style="143" customWidth="1"/>
    <col min="5118" max="5118" width="34.7109375" style="143" customWidth="1"/>
    <col min="5119" max="5119" width="0" style="143" hidden="1" customWidth="1"/>
    <col min="5120" max="5120" width="20" style="143" customWidth="1"/>
    <col min="5121" max="5121" width="20.85546875" style="143" customWidth="1"/>
    <col min="5122" max="5122" width="25" style="143" customWidth="1"/>
    <col min="5123" max="5123" width="18.7109375" style="143" customWidth="1"/>
    <col min="5124" max="5124" width="29.7109375" style="143" customWidth="1"/>
    <col min="5125" max="5125" width="13.42578125" style="143" customWidth="1"/>
    <col min="5126" max="5126" width="13.85546875" style="143" customWidth="1"/>
    <col min="5127" max="5131" width="16.5703125" style="143" customWidth="1"/>
    <col min="5132" max="5132" width="20.5703125" style="143" customWidth="1"/>
    <col min="5133" max="5133" width="21.140625" style="143" customWidth="1"/>
    <col min="5134" max="5134" width="9.5703125" style="143" customWidth="1"/>
    <col min="5135" max="5135" width="0.42578125" style="143" customWidth="1"/>
    <col min="5136" max="5142" width="6.42578125" style="143" customWidth="1"/>
    <col min="5143" max="5371" width="11.42578125" style="143"/>
    <col min="5372" max="5372" width="1" style="143" customWidth="1"/>
    <col min="5373" max="5373" width="4.28515625" style="143" customWidth="1"/>
    <col min="5374" max="5374" width="34.7109375" style="143" customWidth="1"/>
    <col min="5375" max="5375" width="0" style="143" hidden="1" customWidth="1"/>
    <col min="5376" max="5376" width="20" style="143" customWidth="1"/>
    <col min="5377" max="5377" width="20.85546875" style="143" customWidth="1"/>
    <col min="5378" max="5378" width="25" style="143" customWidth="1"/>
    <col min="5379" max="5379" width="18.7109375" style="143" customWidth="1"/>
    <col min="5380" max="5380" width="29.7109375" style="143" customWidth="1"/>
    <col min="5381" max="5381" width="13.42578125" style="143" customWidth="1"/>
    <col min="5382" max="5382" width="13.85546875" style="143" customWidth="1"/>
    <col min="5383" max="5387" width="16.5703125" style="143" customWidth="1"/>
    <col min="5388" max="5388" width="20.5703125" style="143" customWidth="1"/>
    <col min="5389" max="5389" width="21.140625" style="143" customWidth="1"/>
    <col min="5390" max="5390" width="9.5703125" style="143" customWidth="1"/>
    <col min="5391" max="5391" width="0.42578125" style="143" customWidth="1"/>
    <col min="5392" max="5398" width="6.42578125" style="143" customWidth="1"/>
    <col min="5399" max="5627" width="11.42578125" style="143"/>
    <col min="5628" max="5628" width="1" style="143" customWidth="1"/>
    <col min="5629" max="5629" width="4.28515625" style="143" customWidth="1"/>
    <col min="5630" max="5630" width="34.7109375" style="143" customWidth="1"/>
    <col min="5631" max="5631" width="0" style="143" hidden="1" customWidth="1"/>
    <col min="5632" max="5632" width="20" style="143" customWidth="1"/>
    <col min="5633" max="5633" width="20.85546875" style="143" customWidth="1"/>
    <col min="5634" max="5634" width="25" style="143" customWidth="1"/>
    <col min="5635" max="5635" width="18.7109375" style="143" customWidth="1"/>
    <col min="5636" max="5636" width="29.7109375" style="143" customWidth="1"/>
    <col min="5637" max="5637" width="13.42578125" style="143" customWidth="1"/>
    <col min="5638" max="5638" width="13.85546875" style="143" customWidth="1"/>
    <col min="5639" max="5643" width="16.5703125" style="143" customWidth="1"/>
    <col min="5644" max="5644" width="20.5703125" style="143" customWidth="1"/>
    <col min="5645" max="5645" width="21.140625" style="143" customWidth="1"/>
    <col min="5646" max="5646" width="9.5703125" style="143" customWidth="1"/>
    <col min="5647" max="5647" width="0.42578125" style="143" customWidth="1"/>
    <col min="5648" max="5654" width="6.42578125" style="143" customWidth="1"/>
    <col min="5655" max="5883" width="11.42578125" style="143"/>
    <col min="5884" max="5884" width="1" style="143" customWidth="1"/>
    <col min="5885" max="5885" width="4.28515625" style="143" customWidth="1"/>
    <col min="5886" max="5886" width="34.7109375" style="143" customWidth="1"/>
    <col min="5887" max="5887" width="0" style="143" hidden="1" customWidth="1"/>
    <col min="5888" max="5888" width="20" style="143" customWidth="1"/>
    <col min="5889" max="5889" width="20.85546875" style="143" customWidth="1"/>
    <col min="5890" max="5890" width="25" style="143" customWidth="1"/>
    <col min="5891" max="5891" width="18.7109375" style="143" customWidth="1"/>
    <col min="5892" max="5892" width="29.7109375" style="143" customWidth="1"/>
    <col min="5893" max="5893" width="13.42578125" style="143" customWidth="1"/>
    <col min="5894" max="5894" width="13.85546875" style="143" customWidth="1"/>
    <col min="5895" max="5899" width="16.5703125" style="143" customWidth="1"/>
    <col min="5900" max="5900" width="20.5703125" style="143" customWidth="1"/>
    <col min="5901" max="5901" width="21.140625" style="143" customWidth="1"/>
    <col min="5902" max="5902" width="9.5703125" style="143" customWidth="1"/>
    <col min="5903" max="5903" width="0.42578125" style="143" customWidth="1"/>
    <col min="5904" max="5910" width="6.42578125" style="143" customWidth="1"/>
    <col min="5911" max="6139" width="11.42578125" style="143"/>
    <col min="6140" max="6140" width="1" style="143" customWidth="1"/>
    <col min="6141" max="6141" width="4.28515625" style="143" customWidth="1"/>
    <col min="6142" max="6142" width="34.7109375" style="143" customWidth="1"/>
    <col min="6143" max="6143" width="0" style="143" hidden="1" customWidth="1"/>
    <col min="6144" max="6144" width="20" style="143" customWidth="1"/>
    <col min="6145" max="6145" width="20.85546875" style="143" customWidth="1"/>
    <col min="6146" max="6146" width="25" style="143" customWidth="1"/>
    <col min="6147" max="6147" width="18.7109375" style="143" customWidth="1"/>
    <col min="6148" max="6148" width="29.7109375" style="143" customWidth="1"/>
    <col min="6149" max="6149" width="13.42578125" style="143" customWidth="1"/>
    <col min="6150" max="6150" width="13.85546875" style="143" customWidth="1"/>
    <col min="6151" max="6155" width="16.5703125" style="143" customWidth="1"/>
    <col min="6156" max="6156" width="20.5703125" style="143" customWidth="1"/>
    <col min="6157" max="6157" width="21.140625" style="143" customWidth="1"/>
    <col min="6158" max="6158" width="9.5703125" style="143" customWidth="1"/>
    <col min="6159" max="6159" width="0.42578125" style="143" customWidth="1"/>
    <col min="6160" max="6166" width="6.42578125" style="143" customWidth="1"/>
    <col min="6167" max="6395" width="11.42578125" style="143"/>
    <col min="6396" max="6396" width="1" style="143" customWidth="1"/>
    <col min="6397" max="6397" width="4.28515625" style="143" customWidth="1"/>
    <col min="6398" max="6398" width="34.7109375" style="143" customWidth="1"/>
    <col min="6399" max="6399" width="0" style="143" hidden="1" customWidth="1"/>
    <col min="6400" max="6400" width="20" style="143" customWidth="1"/>
    <col min="6401" max="6401" width="20.85546875" style="143" customWidth="1"/>
    <col min="6402" max="6402" width="25" style="143" customWidth="1"/>
    <col min="6403" max="6403" width="18.7109375" style="143" customWidth="1"/>
    <col min="6404" max="6404" width="29.7109375" style="143" customWidth="1"/>
    <col min="6405" max="6405" width="13.42578125" style="143" customWidth="1"/>
    <col min="6406" max="6406" width="13.85546875" style="143" customWidth="1"/>
    <col min="6407" max="6411" width="16.5703125" style="143" customWidth="1"/>
    <col min="6412" max="6412" width="20.5703125" style="143" customWidth="1"/>
    <col min="6413" max="6413" width="21.140625" style="143" customWidth="1"/>
    <col min="6414" max="6414" width="9.5703125" style="143" customWidth="1"/>
    <col min="6415" max="6415" width="0.42578125" style="143" customWidth="1"/>
    <col min="6416" max="6422" width="6.42578125" style="143" customWidth="1"/>
    <col min="6423" max="6651" width="11.42578125" style="143"/>
    <col min="6652" max="6652" width="1" style="143" customWidth="1"/>
    <col min="6653" max="6653" width="4.28515625" style="143" customWidth="1"/>
    <col min="6654" max="6654" width="34.7109375" style="143" customWidth="1"/>
    <col min="6655" max="6655" width="0" style="143" hidden="1" customWidth="1"/>
    <col min="6656" max="6656" width="20" style="143" customWidth="1"/>
    <col min="6657" max="6657" width="20.85546875" style="143" customWidth="1"/>
    <col min="6658" max="6658" width="25" style="143" customWidth="1"/>
    <col min="6659" max="6659" width="18.7109375" style="143" customWidth="1"/>
    <col min="6660" max="6660" width="29.7109375" style="143" customWidth="1"/>
    <col min="6661" max="6661" width="13.42578125" style="143" customWidth="1"/>
    <col min="6662" max="6662" width="13.85546875" style="143" customWidth="1"/>
    <col min="6663" max="6667" width="16.5703125" style="143" customWidth="1"/>
    <col min="6668" max="6668" width="20.5703125" style="143" customWidth="1"/>
    <col min="6669" max="6669" width="21.140625" style="143" customWidth="1"/>
    <col min="6670" max="6670" width="9.5703125" style="143" customWidth="1"/>
    <col min="6671" max="6671" width="0.42578125" style="143" customWidth="1"/>
    <col min="6672" max="6678" width="6.42578125" style="143" customWidth="1"/>
    <col min="6679" max="6907" width="11.42578125" style="143"/>
    <col min="6908" max="6908" width="1" style="143" customWidth="1"/>
    <col min="6909" max="6909" width="4.28515625" style="143" customWidth="1"/>
    <col min="6910" max="6910" width="34.7109375" style="143" customWidth="1"/>
    <col min="6911" max="6911" width="0" style="143" hidden="1" customWidth="1"/>
    <col min="6912" max="6912" width="20" style="143" customWidth="1"/>
    <col min="6913" max="6913" width="20.85546875" style="143" customWidth="1"/>
    <col min="6914" max="6914" width="25" style="143" customWidth="1"/>
    <col min="6915" max="6915" width="18.7109375" style="143" customWidth="1"/>
    <col min="6916" max="6916" width="29.7109375" style="143" customWidth="1"/>
    <col min="6917" max="6917" width="13.42578125" style="143" customWidth="1"/>
    <col min="6918" max="6918" width="13.85546875" style="143" customWidth="1"/>
    <col min="6919" max="6923" width="16.5703125" style="143" customWidth="1"/>
    <col min="6924" max="6924" width="20.5703125" style="143" customWidth="1"/>
    <col min="6925" max="6925" width="21.140625" style="143" customWidth="1"/>
    <col min="6926" max="6926" width="9.5703125" style="143" customWidth="1"/>
    <col min="6927" max="6927" width="0.42578125" style="143" customWidth="1"/>
    <col min="6928" max="6934" width="6.42578125" style="143" customWidth="1"/>
    <col min="6935" max="7163" width="11.42578125" style="143"/>
    <col min="7164" max="7164" width="1" style="143" customWidth="1"/>
    <col min="7165" max="7165" width="4.28515625" style="143" customWidth="1"/>
    <col min="7166" max="7166" width="34.7109375" style="143" customWidth="1"/>
    <col min="7167" max="7167" width="0" style="143" hidden="1" customWidth="1"/>
    <col min="7168" max="7168" width="20" style="143" customWidth="1"/>
    <col min="7169" max="7169" width="20.85546875" style="143" customWidth="1"/>
    <col min="7170" max="7170" width="25" style="143" customWidth="1"/>
    <col min="7171" max="7171" width="18.7109375" style="143" customWidth="1"/>
    <col min="7172" max="7172" width="29.7109375" style="143" customWidth="1"/>
    <col min="7173" max="7173" width="13.42578125" style="143" customWidth="1"/>
    <col min="7174" max="7174" width="13.85546875" style="143" customWidth="1"/>
    <col min="7175" max="7179" width="16.5703125" style="143" customWidth="1"/>
    <col min="7180" max="7180" width="20.5703125" style="143" customWidth="1"/>
    <col min="7181" max="7181" width="21.140625" style="143" customWidth="1"/>
    <col min="7182" max="7182" width="9.5703125" style="143" customWidth="1"/>
    <col min="7183" max="7183" width="0.42578125" style="143" customWidth="1"/>
    <col min="7184" max="7190" width="6.42578125" style="143" customWidth="1"/>
    <col min="7191" max="7419" width="11.42578125" style="143"/>
    <col min="7420" max="7420" width="1" style="143" customWidth="1"/>
    <col min="7421" max="7421" width="4.28515625" style="143" customWidth="1"/>
    <col min="7422" max="7422" width="34.7109375" style="143" customWidth="1"/>
    <col min="7423" max="7423" width="0" style="143" hidden="1" customWidth="1"/>
    <col min="7424" max="7424" width="20" style="143" customWidth="1"/>
    <col min="7425" max="7425" width="20.85546875" style="143" customWidth="1"/>
    <col min="7426" max="7426" width="25" style="143" customWidth="1"/>
    <col min="7427" max="7427" width="18.7109375" style="143" customWidth="1"/>
    <col min="7428" max="7428" width="29.7109375" style="143" customWidth="1"/>
    <col min="7429" max="7429" width="13.42578125" style="143" customWidth="1"/>
    <col min="7430" max="7430" width="13.85546875" style="143" customWidth="1"/>
    <col min="7431" max="7435" width="16.5703125" style="143" customWidth="1"/>
    <col min="7436" max="7436" width="20.5703125" style="143" customWidth="1"/>
    <col min="7437" max="7437" width="21.140625" style="143" customWidth="1"/>
    <col min="7438" max="7438" width="9.5703125" style="143" customWidth="1"/>
    <col min="7439" max="7439" width="0.42578125" style="143" customWidth="1"/>
    <col min="7440" max="7446" width="6.42578125" style="143" customWidth="1"/>
    <col min="7447" max="7675" width="11.42578125" style="143"/>
    <col min="7676" max="7676" width="1" style="143" customWidth="1"/>
    <col min="7677" max="7677" width="4.28515625" style="143" customWidth="1"/>
    <col min="7678" max="7678" width="34.7109375" style="143" customWidth="1"/>
    <col min="7679" max="7679" width="0" style="143" hidden="1" customWidth="1"/>
    <col min="7680" max="7680" width="20" style="143" customWidth="1"/>
    <col min="7681" max="7681" width="20.85546875" style="143" customWidth="1"/>
    <col min="7682" max="7682" width="25" style="143" customWidth="1"/>
    <col min="7683" max="7683" width="18.7109375" style="143" customWidth="1"/>
    <col min="7684" max="7684" width="29.7109375" style="143" customWidth="1"/>
    <col min="7685" max="7685" width="13.42578125" style="143" customWidth="1"/>
    <col min="7686" max="7686" width="13.85546875" style="143" customWidth="1"/>
    <col min="7687" max="7691" width="16.5703125" style="143" customWidth="1"/>
    <col min="7692" max="7692" width="20.5703125" style="143" customWidth="1"/>
    <col min="7693" max="7693" width="21.140625" style="143" customWidth="1"/>
    <col min="7694" max="7694" width="9.5703125" style="143" customWidth="1"/>
    <col min="7695" max="7695" width="0.42578125" style="143" customWidth="1"/>
    <col min="7696" max="7702" width="6.42578125" style="143" customWidth="1"/>
    <col min="7703" max="7931" width="11.42578125" style="143"/>
    <col min="7932" max="7932" width="1" style="143" customWidth="1"/>
    <col min="7933" max="7933" width="4.28515625" style="143" customWidth="1"/>
    <col min="7934" max="7934" width="34.7109375" style="143" customWidth="1"/>
    <col min="7935" max="7935" width="0" style="143" hidden="1" customWidth="1"/>
    <col min="7936" max="7936" width="20" style="143" customWidth="1"/>
    <col min="7937" max="7937" width="20.85546875" style="143" customWidth="1"/>
    <col min="7938" max="7938" width="25" style="143" customWidth="1"/>
    <col min="7939" max="7939" width="18.7109375" style="143" customWidth="1"/>
    <col min="7940" max="7940" width="29.7109375" style="143" customWidth="1"/>
    <col min="7941" max="7941" width="13.42578125" style="143" customWidth="1"/>
    <col min="7942" max="7942" width="13.85546875" style="143" customWidth="1"/>
    <col min="7943" max="7947" width="16.5703125" style="143" customWidth="1"/>
    <col min="7948" max="7948" width="20.5703125" style="143" customWidth="1"/>
    <col min="7949" max="7949" width="21.140625" style="143" customWidth="1"/>
    <col min="7950" max="7950" width="9.5703125" style="143" customWidth="1"/>
    <col min="7951" max="7951" width="0.42578125" style="143" customWidth="1"/>
    <col min="7952" max="7958" width="6.42578125" style="143" customWidth="1"/>
    <col min="7959" max="8187" width="11.42578125" style="143"/>
    <col min="8188" max="8188" width="1" style="143" customWidth="1"/>
    <col min="8189" max="8189" width="4.28515625" style="143" customWidth="1"/>
    <col min="8190" max="8190" width="34.7109375" style="143" customWidth="1"/>
    <col min="8191" max="8191" width="0" style="143" hidden="1" customWidth="1"/>
    <col min="8192" max="8192" width="20" style="143" customWidth="1"/>
    <col min="8193" max="8193" width="20.85546875" style="143" customWidth="1"/>
    <col min="8194" max="8194" width="25" style="143" customWidth="1"/>
    <col min="8195" max="8195" width="18.7109375" style="143" customWidth="1"/>
    <col min="8196" max="8196" width="29.7109375" style="143" customWidth="1"/>
    <col min="8197" max="8197" width="13.42578125" style="143" customWidth="1"/>
    <col min="8198" max="8198" width="13.85546875" style="143" customWidth="1"/>
    <col min="8199" max="8203" width="16.5703125" style="143" customWidth="1"/>
    <col min="8204" max="8204" width="20.5703125" style="143" customWidth="1"/>
    <col min="8205" max="8205" width="21.140625" style="143" customWidth="1"/>
    <col min="8206" max="8206" width="9.5703125" style="143" customWidth="1"/>
    <col min="8207" max="8207" width="0.42578125" style="143" customWidth="1"/>
    <col min="8208" max="8214" width="6.42578125" style="143" customWidth="1"/>
    <col min="8215" max="8443" width="11.42578125" style="143"/>
    <col min="8444" max="8444" width="1" style="143" customWidth="1"/>
    <col min="8445" max="8445" width="4.28515625" style="143" customWidth="1"/>
    <col min="8446" max="8446" width="34.7109375" style="143" customWidth="1"/>
    <col min="8447" max="8447" width="0" style="143" hidden="1" customWidth="1"/>
    <col min="8448" max="8448" width="20" style="143" customWidth="1"/>
    <col min="8449" max="8449" width="20.85546875" style="143" customWidth="1"/>
    <col min="8450" max="8450" width="25" style="143" customWidth="1"/>
    <col min="8451" max="8451" width="18.7109375" style="143" customWidth="1"/>
    <col min="8452" max="8452" width="29.7109375" style="143" customWidth="1"/>
    <col min="8453" max="8453" width="13.42578125" style="143" customWidth="1"/>
    <col min="8454" max="8454" width="13.85546875" style="143" customWidth="1"/>
    <col min="8455" max="8459" width="16.5703125" style="143" customWidth="1"/>
    <col min="8460" max="8460" width="20.5703125" style="143" customWidth="1"/>
    <col min="8461" max="8461" width="21.140625" style="143" customWidth="1"/>
    <col min="8462" max="8462" width="9.5703125" style="143" customWidth="1"/>
    <col min="8463" max="8463" width="0.42578125" style="143" customWidth="1"/>
    <col min="8464" max="8470" width="6.42578125" style="143" customWidth="1"/>
    <col min="8471" max="8699" width="11.42578125" style="143"/>
    <col min="8700" max="8700" width="1" style="143" customWidth="1"/>
    <col min="8701" max="8701" width="4.28515625" style="143" customWidth="1"/>
    <col min="8702" max="8702" width="34.7109375" style="143" customWidth="1"/>
    <col min="8703" max="8703" width="0" style="143" hidden="1" customWidth="1"/>
    <col min="8704" max="8704" width="20" style="143" customWidth="1"/>
    <col min="8705" max="8705" width="20.85546875" style="143" customWidth="1"/>
    <col min="8706" max="8706" width="25" style="143" customWidth="1"/>
    <col min="8707" max="8707" width="18.7109375" style="143" customWidth="1"/>
    <col min="8708" max="8708" width="29.7109375" style="143" customWidth="1"/>
    <col min="8709" max="8709" width="13.42578125" style="143" customWidth="1"/>
    <col min="8710" max="8710" width="13.85546875" style="143" customWidth="1"/>
    <col min="8711" max="8715" width="16.5703125" style="143" customWidth="1"/>
    <col min="8716" max="8716" width="20.5703125" style="143" customWidth="1"/>
    <col min="8717" max="8717" width="21.140625" style="143" customWidth="1"/>
    <col min="8718" max="8718" width="9.5703125" style="143" customWidth="1"/>
    <col min="8719" max="8719" width="0.42578125" style="143" customWidth="1"/>
    <col min="8720" max="8726" width="6.42578125" style="143" customWidth="1"/>
    <col min="8727" max="8955" width="11.42578125" style="143"/>
    <col min="8956" max="8956" width="1" style="143" customWidth="1"/>
    <col min="8957" max="8957" width="4.28515625" style="143" customWidth="1"/>
    <col min="8958" max="8958" width="34.7109375" style="143" customWidth="1"/>
    <col min="8959" max="8959" width="0" style="143" hidden="1" customWidth="1"/>
    <col min="8960" max="8960" width="20" style="143" customWidth="1"/>
    <col min="8961" max="8961" width="20.85546875" style="143" customWidth="1"/>
    <col min="8962" max="8962" width="25" style="143" customWidth="1"/>
    <col min="8963" max="8963" width="18.7109375" style="143" customWidth="1"/>
    <col min="8964" max="8964" width="29.7109375" style="143" customWidth="1"/>
    <col min="8965" max="8965" width="13.42578125" style="143" customWidth="1"/>
    <col min="8966" max="8966" width="13.85546875" style="143" customWidth="1"/>
    <col min="8967" max="8971" width="16.5703125" style="143" customWidth="1"/>
    <col min="8972" max="8972" width="20.5703125" style="143" customWidth="1"/>
    <col min="8973" max="8973" width="21.140625" style="143" customWidth="1"/>
    <col min="8974" max="8974" width="9.5703125" style="143" customWidth="1"/>
    <col min="8975" max="8975" width="0.42578125" style="143" customWidth="1"/>
    <col min="8976" max="8982" width="6.42578125" style="143" customWidth="1"/>
    <col min="8983" max="9211" width="11.42578125" style="143"/>
    <col min="9212" max="9212" width="1" style="143" customWidth="1"/>
    <col min="9213" max="9213" width="4.28515625" style="143" customWidth="1"/>
    <col min="9214" max="9214" width="34.7109375" style="143" customWidth="1"/>
    <col min="9215" max="9215" width="0" style="143" hidden="1" customWidth="1"/>
    <col min="9216" max="9216" width="20" style="143" customWidth="1"/>
    <col min="9217" max="9217" width="20.85546875" style="143" customWidth="1"/>
    <col min="9218" max="9218" width="25" style="143" customWidth="1"/>
    <col min="9219" max="9219" width="18.7109375" style="143" customWidth="1"/>
    <col min="9220" max="9220" width="29.7109375" style="143" customWidth="1"/>
    <col min="9221" max="9221" width="13.42578125" style="143" customWidth="1"/>
    <col min="9222" max="9222" width="13.85546875" style="143" customWidth="1"/>
    <col min="9223" max="9227" width="16.5703125" style="143" customWidth="1"/>
    <col min="9228" max="9228" width="20.5703125" style="143" customWidth="1"/>
    <col min="9229" max="9229" width="21.140625" style="143" customWidth="1"/>
    <col min="9230" max="9230" width="9.5703125" style="143" customWidth="1"/>
    <col min="9231" max="9231" width="0.42578125" style="143" customWidth="1"/>
    <col min="9232" max="9238" width="6.42578125" style="143" customWidth="1"/>
    <col min="9239" max="9467" width="11.42578125" style="143"/>
    <col min="9468" max="9468" width="1" style="143" customWidth="1"/>
    <col min="9469" max="9469" width="4.28515625" style="143" customWidth="1"/>
    <col min="9470" max="9470" width="34.7109375" style="143" customWidth="1"/>
    <col min="9471" max="9471" width="0" style="143" hidden="1" customWidth="1"/>
    <col min="9472" max="9472" width="20" style="143" customWidth="1"/>
    <col min="9473" max="9473" width="20.85546875" style="143" customWidth="1"/>
    <col min="9474" max="9474" width="25" style="143" customWidth="1"/>
    <col min="9475" max="9475" width="18.7109375" style="143" customWidth="1"/>
    <col min="9476" max="9476" width="29.7109375" style="143" customWidth="1"/>
    <col min="9477" max="9477" width="13.42578125" style="143" customWidth="1"/>
    <col min="9478" max="9478" width="13.85546875" style="143" customWidth="1"/>
    <col min="9479" max="9483" width="16.5703125" style="143" customWidth="1"/>
    <col min="9484" max="9484" width="20.5703125" style="143" customWidth="1"/>
    <col min="9485" max="9485" width="21.140625" style="143" customWidth="1"/>
    <col min="9486" max="9486" width="9.5703125" style="143" customWidth="1"/>
    <col min="9487" max="9487" width="0.42578125" style="143" customWidth="1"/>
    <col min="9488" max="9494" width="6.42578125" style="143" customWidth="1"/>
    <col min="9495" max="9723" width="11.42578125" style="143"/>
    <col min="9724" max="9724" width="1" style="143" customWidth="1"/>
    <col min="9725" max="9725" width="4.28515625" style="143" customWidth="1"/>
    <col min="9726" max="9726" width="34.7109375" style="143" customWidth="1"/>
    <col min="9727" max="9727" width="0" style="143" hidden="1" customWidth="1"/>
    <col min="9728" max="9728" width="20" style="143" customWidth="1"/>
    <col min="9729" max="9729" width="20.85546875" style="143" customWidth="1"/>
    <col min="9730" max="9730" width="25" style="143" customWidth="1"/>
    <col min="9731" max="9731" width="18.7109375" style="143" customWidth="1"/>
    <col min="9732" max="9732" width="29.7109375" style="143" customWidth="1"/>
    <col min="9733" max="9733" width="13.42578125" style="143" customWidth="1"/>
    <col min="9734" max="9734" width="13.85546875" style="143" customWidth="1"/>
    <col min="9735" max="9739" width="16.5703125" style="143" customWidth="1"/>
    <col min="9740" max="9740" width="20.5703125" style="143" customWidth="1"/>
    <col min="9741" max="9741" width="21.140625" style="143" customWidth="1"/>
    <col min="9742" max="9742" width="9.5703125" style="143" customWidth="1"/>
    <col min="9743" max="9743" width="0.42578125" style="143" customWidth="1"/>
    <col min="9744" max="9750" width="6.42578125" style="143" customWidth="1"/>
    <col min="9751" max="9979" width="11.42578125" style="143"/>
    <col min="9980" max="9980" width="1" style="143" customWidth="1"/>
    <col min="9981" max="9981" width="4.28515625" style="143" customWidth="1"/>
    <col min="9982" max="9982" width="34.7109375" style="143" customWidth="1"/>
    <col min="9983" max="9983" width="0" style="143" hidden="1" customWidth="1"/>
    <col min="9984" max="9984" width="20" style="143" customWidth="1"/>
    <col min="9985" max="9985" width="20.85546875" style="143" customWidth="1"/>
    <col min="9986" max="9986" width="25" style="143" customWidth="1"/>
    <col min="9987" max="9987" width="18.7109375" style="143" customWidth="1"/>
    <col min="9988" max="9988" width="29.7109375" style="143" customWidth="1"/>
    <col min="9989" max="9989" width="13.42578125" style="143" customWidth="1"/>
    <col min="9990" max="9990" width="13.85546875" style="143" customWidth="1"/>
    <col min="9991" max="9995" width="16.5703125" style="143" customWidth="1"/>
    <col min="9996" max="9996" width="20.5703125" style="143" customWidth="1"/>
    <col min="9997" max="9997" width="21.140625" style="143" customWidth="1"/>
    <col min="9998" max="9998" width="9.5703125" style="143" customWidth="1"/>
    <col min="9999" max="9999" width="0.42578125" style="143" customWidth="1"/>
    <col min="10000" max="10006" width="6.42578125" style="143" customWidth="1"/>
    <col min="10007" max="10235" width="11.42578125" style="143"/>
    <col min="10236" max="10236" width="1" style="143" customWidth="1"/>
    <col min="10237" max="10237" width="4.28515625" style="143" customWidth="1"/>
    <col min="10238" max="10238" width="34.7109375" style="143" customWidth="1"/>
    <col min="10239" max="10239" width="0" style="143" hidden="1" customWidth="1"/>
    <col min="10240" max="10240" width="20" style="143" customWidth="1"/>
    <col min="10241" max="10241" width="20.85546875" style="143" customWidth="1"/>
    <col min="10242" max="10242" width="25" style="143" customWidth="1"/>
    <col min="10243" max="10243" width="18.7109375" style="143" customWidth="1"/>
    <col min="10244" max="10244" width="29.7109375" style="143" customWidth="1"/>
    <col min="10245" max="10245" width="13.42578125" style="143" customWidth="1"/>
    <col min="10246" max="10246" width="13.85546875" style="143" customWidth="1"/>
    <col min="10247" max="10251" width="16.5703125" style="143" customWidth="1"/>
    <col min="10252" max="10252" width="20.5703125" style="143" customWidth="1"/>
    <col min="10253" max="10253" width="21.140625" style="143" customWidth="1"/>
    <col min="10254" max="10254" width="9.5703125" style="143" customWidth="1"/>
    <col min="10255" max="10255" width="0.42578125" style="143" customWidth="1"/>
    <col min="10256" max="10262" width="6.42578125" style="143" customWidth="1"/>
    <col min="10263" max="10491" width="11.42578125" style="143"/>
    <col min="10492" max="10492" width="1" style="143" customWidth="1"/>
    <col min="10493" max="10493" width="4.28515625" style="143" customWidth="1"/>
    <col min="10494" max="10494" width="34.7109375" style="143" customWidth="1"/>
    <col min="10495" max="10495" width="0" style="143" hidden="1" customWidth="1"/>
    <col min="10496" max="10496" width="20" style="143" customWidth="1"/>
    <col min="10497" max="10497" width="20.85546875" style="143" customWidth="1"/>
    <col min="10498" max="10498" width="25" style="143" customWidth="1"/>
    <col min="10499" max="10499" width="18.7109375" style="143" customWidth="1"/>
    <col min="10500" max="10500" width="29.7109375" style="143" customWidth="1"/>
    <col min="10501" max="10501" width="13.42578125" style="143" customWidth="1"/>
    <col min="10502" max="10502" width="13.85546875" style="143" customWidth="1"/>
    <col min="10503" max="10507" width="16.5703125" style="143" customWidth="1"/>
    <col min="10508" max="10508" width="20.5703125" style="143" customWidth="1"/>
    <col min="10509" max="10509" width="21.140625" style="143" customWidth="1"/>
    <col min="10510" max="10510" width="9.5703125" style="143" customWidth="1"/>
    <col min="10511" max="10511" width="0.42578125" style="143" customWidth="1"/>
    <col min="10512" max="10518" width="6.42578125" style="143" customWidth="1"/>
    <col min="10519" max="10747" width="11.42578125" style="143"/>
    <col min="10748" max="10748" width="1" style="143" customWidth="1"/>
    <col min="10749" max="10749" width="4.28515625" style="143" customWidth="1"/>
    <col min="10750" max="10750" width="34.7109375" style="143" customWidth="1"/>
    <col min="10751" max="10751" width="0" style="143" hidden="1" customWidth="1"/>
    <col min="10752" max="10752" width="20" style="143" customWidth="1"/>
    <col min="10753" max="10753" width="20.85546875" style="143" customWidth="1"/>
    <col min="10754" max="10754" width="25" style="143" customWidth="1"/>
    <col min="10755" max="10755" width="18.7109375" style="143" customWidth="1"/>
    <col min="10756" max="10756" width="29.7109375" style="143" customWidth="1"/>
    <col min="10757" max="10757" width="13.42578125" style="143" customWidth="1"/>
    <col min="10758" max="10758" width="13.85546875" style="143" customWidth="1"/>
    <col min="10759" max="10763" width="16.5703125" style="143" customWidth="1"/>
    <col min="10764" max="10764" width="20.5703125" style="143" customWidth="1"/>
    <col min="10765" max="10765" width="21.140625" style="143" customWidth="1"/>
    <col min="10766" max="10766" width="9.5703125" style="143" customWidth="1"/>
    <col min="10767" max="10767" width="0.42578125" style="143" customWidth="1"/>
    <col min="10768" max="10774" width="6.42578125" style="143" customWidth="1"/>
    <col min="10775" max="11003" width="11.42578125" style="143"/>
    <col min="11004" max="11004" width="1" style="143" customWidth="1"/>
    <col min="11005" max="11005" width="4.28515625" style="143" customWidth="1"/>
    <col min="11006" max="11006" width="34.7109375" style="143" customWidth="1"/>
    <col min="11007" max="11007" width="0" style="143" hidden="1" customWidth="1"/>
    <col min="11008" max="11008" width="20" style="143" customWidth="1"/>
    <col min="11009" max="11009" width="20.85546875" style="143" customWidth="1"/>
    <col min="11010" max="11010" width="25" style="143" customWidth="1"/>
    <col min="11011" max="11011" width="18.7109375" style="143" customWidth="1"/>
    <col min="11012" max="11012" width="29.7109375" style="143" customWidth="1"/>
    <col min="11013" max="11013" width="13.42578125" style="143" customWidth="1"/>
    <col min="11014" max="11014" width="13.85546875" style="143" customWidth="1"/>
    <col min="11015" max="11019" width="16.5703125" style="143" customWidth="1"/>
    <col min="11020" max="11020" width="20.5703125" style="143" customWidth="1"/>
    <col min="11021" max="11021" width="21.140625" style="143" customWidth="1"/>
    <col min="11022" max="11022" width="9.5703125" style="143" customWidth="1"/>
    <col min="11023" max="11023" width="0.42578125" style="143" customWidth="1"/>
    <col min="11024" max="11030" width="6.42578125" style="143" customWidth="1"/>
    <col min="11031" max="11259" width="11.42578125" style="143"/>
    <col min="11260" max="11260" width="1" style="143" customWidth="1"/>
    <col min="11261" max="11261" width="4.28515625" style="143" customWidth="1"/>
    <col min="11262" max="11262" width="34.7109375" style="143" customWidth="1"/>
    <col min="11263" max="11263" width="0" style="143" hidden="1" customWidth="1"/>
    <col min="11264" max="11264" width="20" style="143" customWidth="1"/>
    <col min="11265" max="11265" width="20.85546875" style="143" customWidth="1"/>
    <col min="11266" max="11266" width="25" style="143" customWidth="1"/>
    <col min="11267" max="11267" width="18.7109375" style="143" customWidth="1"/>
    <col min="11268" max="11268" width="29.7109375" style="143" customWidth="1"/>
    <col min="11269" max="11269" width="13.42578125" style="143" customWidth="1"/>
    <col min="11270" max="11270" width="13.85546875" style="143" customWidth="1"/>
    <col min="11271" max="11275" width="16.5703125" style="143" customWidth="1"/>
    <col min="11276" max="11276" width="20.5703125" style="143" customWidth="1"/>
    <col min="11277" max="11277" width="21.140625" style="143" customWidth="1"/>
    <col min="11278" max="11278" width="9.5703125" style="143" customWidth="1"/>
    <col min="11279" max="11279" width="0.42578125" style="143" customWidth="1"/>
    <col min="11280" max="11286" width="6.42578125" style="143" customWidth="1"/>
    <col min="11287" max="11515" width="11.42578125" style="143"/>
    <col min="11516" max="11516" width="1" style="143" customWidth="1"/>
    <col min="11517" max="11517" width="4.28515625" style="143" customWidth="1"/>
    <col min="11518" max="11518" width="34.7109375" style="143" customWidth="1"/>
    <col min="11519" max="11519" width="0" style="143" hidden="1" customWidth="1"/>
    <col min="11520" max="11520" width="20" style="143" customWidth="1"/>
    <col min="11521" max="11521" width="20.85546875" style="143" customWidth="1"/>
    <col min="11522" max="11522" width="25" style="143" customWidth="1"/>
    <col min="11523" max="11523" width="18.7109375" style="143" customWidth="1"/>
    <col min="11524" max="11524" width="29.7109375" style="143" customWidth="1"/>
    <col min="11525" max="11525" width="13.42578125" style="143" customWidth="1"/>
    <col min="11526" max="11526" width="13.85546875" style="143" customWidth="1"/>
    <col min="11527" max="11531" width="16.5703125" style="143" customWidth="1"/>
    <col min="11532" max="11532" width="20.5703125" style="143" customWidth="1"/>
    <col min="11533" max="11533" width="21.140625" style="143" customWidth="1"/>
    <col min="11534" max="11534" width="9.5703125" style="143" customWidth="1"/>
    <col min="11535" max="11535" width="0.42578125" style="143" customWidth="1"/>
    <col min="11536" max="11542" width="6.42578125" style="143" customWidth="1"/>
    <col min="11543" max="11771" width="11.42578125" style="143"/>
    <col min="11772" max="11772" width="1" style="143" customWidth="1"/>
    <col min="11773" max="11773" width="4.28515625" style="143" customWidth="1"/>
    <col min="11774" max="11774" width="34.7109375" style="143" customWidth="1"/>
    <col min="11775" max="11775" width="0" style="143" hidden="1" customWidth="1"/>
    <col min="11776" max="11776" width="20" style="143" customWidth="1"/>
    <col min="11777" max="11777" width="20.85546875" style="143" customWidth="1"/>
    <col min="11778" max="11778" width="25" style="143" customWidth="1"/>
    <col min="11779" max="11779" width="18.7109375" style="143" customWidth="1"/>
    <col min="11780" max="11780" width="29.7109375" style="143" customWidth="1"/>
    <col min="11781" max="11781" width="13.42578125" style="143" customWidth="1"/>
    <col min="11782" max="11782" width="13.85546875" style="143" customWidth="1"/>
    <col min="11783" max="11787" width="16.5703125" style="143" customWidth="1"/>
    <col min="11788" max="11788" width="20.5703125" style="143" customWidth="1"/>
    <col min="11789" max="11789" width="21.140625" style="143" customWidth="1"/>
    <col min="11790" max="11790" width="9.5703125" style="143" customWidth="1"/>
    <col min="11791" max="11791" width="0.42578125" style="143" customWidth="1"/>
    <col min="11792" max="11798" width="6.42578125" style="143" customWidth="1"/>
    <col min="11799" max="12027" width="11.42578125" style="143"/>
    <col min="12028" max="12028" width="1" style="143" customWidth="1"/>
    <col min="12029" max="12029" width="4.28515625" style="143" customWidth="1"/>
    <col min="12030" max="12030" width="34.7109375" style="143" customWidth="1"/>
    <col min="12031" max="12031" width="0" style="143" hidden="1" customWidth="1"/>
    <col min="12032" max="12032" width="20" style="143" customWidth="1"/>
    <col min="12033" max="12033" width="20.85546875" style="143" customWidth="1"/>
    <col min="12034" max="12034" width="25" style="143" customWidth="1"/>
    <col min="12035" max="12035" width="18.7109375" style="143" customWidth="1"/>
    <col min="12036" max="12036" width="29.7109375" style="143" customWidth="1"/>
    <col min="12037" max="12037" width="13.42578125" style="143" customWidth="1"/>
    <col min="12038" max="12038" width="13.85546875" style="143" customWidth="1"/>
    <col min="12039" max="12043" width="16.5703125" style="143" customWidth="1"/>
    <col min="12044" max="12044" width="20.5703125" style="143" customWidth="1"/>
    <col min="12045" max="12045" width="21.140625" style="143" customWidth="1"/>
    <col min="12046" max="12046" width="9.5703125" style="143" customWidth="1"/>
    <col min="12047" max="12047" width="0.42578125" style="143" customWidth="1"/>
    <col min="12048" max="12054" width="6.42578125" style="143" customWidth="1"/>
    <col min="12055" max="12283" width="11.42578125" style="143"/>
    <col min="12284" max="12284" width="1" style="143" customWidth="1"/>
    <col min="12285" max="12285" width="4.28515625" style="143" customWidth="1"/>
    <col min="12286" max="12286" width="34.7109375" style="143" customWidth="1"/>
    <col min="12287" max="12287" width="0" style="143" hidden="1" customWidth="1"/>
    <col min="12288" max="12288" width="20" style="143" customWidth="1"/>
    <col min="12289" max="12289" width="20.85546875" style="143" customWidth="1"/>
    <col min="12290" max="12290" width="25" style="143" customWidth="1"/>
    <col min="12291" max="12291" width="18.7109375" style="143" customWidth="1"/>
    <col min="12292" max="12292" width="29.7109375" style="143" customWidth="1"/>
    <col min="12293" max="12293" width="13.42578125" style="143" customWidth="1"/>
    <col min="12294" max="12294" width="13.85546875" style="143" customWidth="1"/>
    <col min="12295" max="12299" width="16.5703125" style="143" customWidth="1"/>
    <col min="12300" max="12300" width="20.5703125" style="143" customWidth="1"/>
    <col min="12301" max="12301" width="21.140625" style="143" customWidth="1"/>
    <col min="12302" max="12302" width="9.5703125" style="143" customWidth="1"/>
    <col min="12303" max="12303" width="0.42578125" style="143" customWidth="1"/>
    <col min="12304" max="12310" width="6.42578125" style="143" customWidth="1"/>
    <col min="12311" max="12539" width="11.42578125" style="143"/>
    <col min="12540" max="12540" width="1" style="143" customWidth="1"/>
    <col min="12541" max="12541" width="4.28515625" style="143" customWidth="1"/>
    <col min="12542" max="12542" width="34.7109375" style="143" customWidth="1"/>
    <col min="12543" max="12543" width="0" style="143" hidden="1" customWidth="1"/>
    <col min="12544" max="12544" width="20" style="143" customWidth="1"/>
    <col min="12545" max="12545" width="20.85546875" style="143" customWidth="1"/>
    <col min="12546" max="12546" width="25" style="143" customWidth="1"/>
    <col min="12547" max="12547" width="18.7109375" style="143" customWidth="1"/>
    <col min="12548" max="12548" width="29.7109375" style="143" customWidth="1"/>
    <col min="12549" max="12549" width="13.42578125" style="143" customWidth="1"/>
    <col min="12550" max="12550" width="13.85546875" style="143" customWidth="1"/>
    <col min="12551" max="12555" width="16.5703125" style="143" customWidth="1"/>
    <col min="12556" max="12556" width="20.5703125" style="143" customWidth="1"/>
    <col min="12557" max="12557" width="21.140625" style="143" customWidth="1"/>
    <col min="12558" max="12558" width="9.5703125" style="143" customWidth="1"/>
    <col min="12559" max="12559" width="0.42578125" style="143" customWidth="1"/>
    <col min="12560" max="12566" width="6.42578125" style="143" customWidth="1"/>
    <col min="12567" max="12795" width="11.42578125" style="143"/>
    <col min="12796" max="12796" width="1" style="143" customWidth="1"/>
    <col min="12797" max="12797" width="4.28515625" style="143" customWidth="1"/>
    <col min="12798" max="12798" width="34.7109375" style="143" customWidth="1"/>
    <col min="12799" max="12799" width="0" style="143" hidden="1" customWidth="1"/>
    <col min="12800" max="12800" width="20" style="143" customWidth="1"/>
    <col min="12801" max="12801" width="20.85546875" style="143" customWidth="1"/>
    <col min="12802" max="12802" width="25" style="143" customWidth="1"/>
    <col min="12803" max="12803" width="18.7109375" style="143" customWidth="1"/>
    <col min="12804" max="12804" width="29.7109375" style="143" customWidth="1"/>
    <col min="12805" max="12805" width="13.42578125" style="143" customWidth="1"/>
    <col min="12806" max="12806" width="13.85546875" style="143" customWidth="1"/>
    <col min="12807" max="12811" width="16.5703125" style="143" customWidth="1"/>
    <col min="12812" max="12812" width="20.5703125" style="143" customWidth="1"/>
    <col min="12813" max="12813" width="21.140625" style="143" customWidth="1"/>
    <col min="12814" max="12814" width="9.5703125" style="143" customWidth="1"/>
    <col min="12815" max="12815" width="0.42578125" style="143" customWidth="1"/>
    <col min="12816" max="12822" width="6.42578125" style="143" customWidth="1"/>
    <col min="12823" max="13051" width="11.42578125" style="143"/>
    <col min="13052" max="13052" width="1" style="143" customWidth="1"/>
    <col min="13053" max="13053" width="4.28515625" style="143" customWidth="1"/>
    <col min="13054" max="13054" width="34.7109375" style="143" customWidth="1"/>
    <col min="13055" max="13055" width="0" style="143" hidden="1" customWidth="1"/>
    <col min="13056" max="13056" width="20" style="143" customWidth="1"/>
    <col min="13057" max="13057" width="20.85546875" style="143" customWidth="1"/>
    <col min="13058" max="13058" width="25" style="143" customWidth="1"/>
    <col min="13059" max="13059" width="18.7109375" style="143" customWidth="1"/>
    <col min="13060" max="13060" width="29.7109375" style="143" customWidth="1"/>
    <col min="13061" max="13061" width="13.42578125" style="143" customWidth="1"/>
    <col min="13062" max="13062" width="13.85546875" style="143" customWidth="1"/>
    <col min="13063" max="13067" width="16.5703125" style="143" customWidth="1"/>
    <col min="13068" max="13068" width="20.5703125" style="143" customWidth="1"/>
    <col min="13069" max="13069" width="21.140625" style="143" customWidth="1"/>
    <col min="13070" max="13070" width="9.5703125" style="143" customWidth="1"/>
    <col min="13071" max="13071" width="0.42578125" style="143" customWidth="1"/>
    <col min="13072" max="13078" width="6.42578125" style="143" customWidth="1"/>
    <col min="13079" max="13307" width="11.42578125" style="143"/>
    <col min="13308" max="13308" width="1" style="143" customWidth="1"/>
    <col min="13309" max="13309" width="4.28515625" style="143" customWidth="1"/>
    <col min="13310" max="13310" width="34.7109375" style="143" customWidth="1"/>
    <col min="13311" max="13311" width="0" style="143" hidden="1" customWidth="1"/>
    <col min="13312" max="13312" width="20" style="143" customWidth="1"/>
    <col min="13313" max="13313" width="20.85546875" style="143" customWidth="1"/>
    <col min="13314" max="13314" width="25" style="143" customWidth="1"/>
    <col min="13315" max="13315" width="18.7109375" style="143" customWidth="1"/>
    <col min="13316" max="13316" width="29.7109375" style="143" customWidth="1"/>
    <col min="13317" max="13317" width="13.42578125" style="143" customWidth="1"/>
    <col min="13318" max="13318" width="13.85546875" style="143" customWidth="1"/>
    <col min="13319" max="13323" width="16.5703125" style="143" customWidth="1"/>
    <col min="13324" max="13324" width="20.5703125" style="143" customWidth="1"/>
    <col min="13325" max="13325" width="21.140625" style="143" customWidth="1"/>
    <col min="13326" max="13326" width="9.5703125" style="143" customWidth="1"/>
    <col min="13327" max="13327" width="0.42578125" style="143" customWidth="1"/>
    <col min="13328" max="13334" width="6.42578125" style="143" customWidth="1"/>
    <col min="13335" max="13563" width="11.42578125" style="143"/>
    <col min="13564" max="13564" width="1" style="143" customWidth="1"/>
    <col min="13565" max="13565" width="4.28515625" style="143" customWidth="1"/>
    <col min="13566" max="13566" width="34.7109375" style="143" customWidth="1"/>
    <col min="13567" max="13567" width="0" style="143" hidden="1" customWidth="1"/>
    <col min="13568" max="13568" width="20" style="143" customWidth="1"/>
    <col min="13569" max="13569" width="20.85546875" style="143" customWidth="1"/>
    <col min="13570" max="13570" width="25" style="143" customWidth="1"/>
    <col min="13571" max="13571" width="18.7109375" style="143" customWidth="1"/>
    <col min="13572" max="13572" width="29.7109375" style="143" customWidth="1"/>
    <col min="13573" max="13573" width="13.42578125" style="143" customWidth="1"/>
    <col min="13574" max="13574" width="13.85546875" style="143" customWidth="1"/>
    <col min="13575" max="13579" width="16.5703125" style="143" customWidth="1"/>
    <col min="13580" max="13580" width="20.5703125" style="143" customWidth="1"/>
    <col min="13581" max="13581" width="21.140625" style="143" customWidth="1"/>
    <col min="13582" max="13582" width="9.5703125" style="143" customWidth="1"/>
    <col min="13583" max="13583" width="0.42578125" style="143" customWidth="1"/>
    <col min="13584" max="13590" width="6.42578125" style="143" customWidth="1"/>
    <col min="13591" max="13819" width="11.42578125" style="143"/>
    <col min="13820" max="13820" width="1" style="143" customWidth="1"/>
    <col min="13821" max="13821" width="4.28515625" style="143" customWidth="1"/>
    <col min="13822" max="13822" width="34.7109375" style="143" customWidth="1"/>
    <col min="13823" max="13823" width="0" style="143" hidden="1" customWidth="1"/>
    <col min="13824" max="13824" width="20" style="143" customWidth="1"/>
    <col min="13825" max="13825" width="20.85546875" style="143" customWidth="1"/>
    <col min="13826" max="13826" width="25" style="143" customWidth="1"/>
    <col min="13827" max="13827" width="18.7109375" style="143" customWidth="1"/>
    <col min="13828" max="13828" width="29.7109375" style="143" customWidth="1"/>
    <col min="13829" max="13829" width="13.42578125" style="143" customWidth="1"/>
    <col min="13830" max="13830" width="13.85546875" style="143" customWidth="1"/>
    <col min="13831" max="13835" width="16.5703125" style="143" customWidth="1"/>
    <col min="13836" max="13836" width="20.5703125" style="143" customWidth="1"/>
    <col min="13837" max="13837" width="21.140625" style="143" customWidth="1"/>
    <col min="13838" max="13838" width="9.5703125" style="143" customWidth="1"/>
    <col min="13839" max="13839" width="0.42578125" style="143" customWidth="1"/>
    <col min="13840" max="13846" width="6.42578125" style="143" customWidth="1"/>
    <col min="13847" max="14075" width="11.42578125" style="143"/>
    <col min="14076" max="14076" width="1" style="143" customWidth="1"/>
    <col min="14077" max="14077" width="4.28515625" style="143" customWidth="1"/>
    <col min="14078" max="14078" width="34.7109375" style="143" customWidth="1"/>
    <col min="14079" max="14079" width="0" style="143" hidden="1" customWidth="1"/>
    <col min="14080" max="14080" width="20" style="143" customWidth="1"/>
    <col min="14081" max="14081" width="20.85546875" style="143" customWidth="1"/>
    <col min="14082" max="14082" width="25" style="143" customWidth="1"/>
    <col min="14083" max="14083" width="18.7109375" style="143" customWidth="1"/>
    <col min="14084" max="14084" width="29.7109375" style="143" customWidth="1"/>
    <col min="14085" max="14085" width="13.42578125" style="143" customWidth="1"/>
    <col min="14086" max="14086" width="13.85546875" style="143" customWidth="1"/>
    <col min="14087" max="14091" width="16.5703125" style="143" customWidth="1"/>
    <col min="14092" max="14092" width="20.5703125" style="143" customWidth="1"/>
    <col min="14093" max="14093" width="21.140625" style="143" customWidth="1"/>
    <col min="14094" max="14094" width="9.5703125" style="143" customWidth="1"/>
    <col min="14095" max="14095" width="0.42578125" style="143" customWidth="1"/>
    <col min="14096" max="14102" width="6.42578125" style="143" customWidth="1"/>
    <col min="14103" max="14331" width="11.42578125" style="143"/>
    <col min="14332" max="14332" width="1" style="143" customWidth="1"/>
    <col min="14333" max="14333" width="4.28515625" style="143" customWidth="1"/>
    <col min="14334" max="14334" width="34.7109375" style="143" customWidth="1"/>
    <col min="14335" max="14335" width="0" style="143" hidden="1" customWidth="1"/>
    <col min="14336" max="14336" width="20" style="143" customWidth="1"/>
    <col min="14337" max="14337" width="20.85546875" style="143" customWidth="1"/>
    <col min="14338" max="14338" width="25" style="143" customWidth="1"/>
    <col min="14339" max="14339" width="18.7109375" style="143" customWidth="1"/>
    <col min="14340" max="14340" width="29.7109375" style="143" customWidth="1"/>
    <col min="14341" max="14341" width="13.42578125" style="143" customWidth="1"/>
    <col min="14342" max="14342" width="13.85546875" style="143" customWidth="1"/>
    <col min="14343" max="14347" width="16.5703125" style="143" customWidth="1"/>
    <col min="14348" max="14348" width="20.5703125" style="143" customWidth="1"/>
    <col min="14349" max="14349" width="21.140625" style="143" customWidth="1"/>
    <col min="14350" max="14350" width="9.5703125" style="143" customWidth="1"/>
    <col min="14351" max="14351" width="0.42578125" style="143" customWidth="1"/>
    <col min="14352" max="14358" width="6.42578125" style="143" customWidth="1"/>
    <col min="14359" max="14587" width="11.42578125" style="143"/>
    <col min="14588" max="14588" width="1" style="143" customWidth="1"/>
    <col min="14589" max="14589" width="4.28515625" style="143" customWidth="1"/>
    <col min="14590" max="14590" width="34.7109375" style="143" customWidth="1"/>
    <col min="14591" max="14591" width="0" style="143" hidden="1" customWidth="1"/>
    <col min="14592" max="14592" width="20" style="143" customWidth="1"/>
    <col min="14593" max="14593" width="20.85546875" style="143" customWidth="1"/>
    <col min="14594" max="14594" width="25" style="143" customWidth="1"/>
    <col min="14595" max="14595" width="18.7109375" style="143" customWidth="1"/>
    <col min="14596" max="14596" width="29.7109375" style="143" customWidth="1"/>
    <col min="14597" max="14597" width="13.42578125" style="143" customWidth="1"/>
    <col min="14598" max="14598" width="13.85546875" style="143" customWidth="1"/>
    <col min="14599" max="14603" width="16.5703125" style="143" customWidth="1"/>
    <col min="14604" max="14604" width="20.5703125" style="143" customWidth="1"/>
    <col min="14605" max="14605" width="21.140625" style="143" customWidth="1"/>
    <col min="14606" max="14606" width="9.5703125" style="143" customWidth="1"/>
    <col min="14607" max="14607" width="0.42578125" style="143" customWidth="1"/>
    <col min="14608" max="14614" width="6.42578125" style="143" customWidth="1"/>
    <col min="14615" max="14843" width="11.42578125" style="143"/>
    <col min="14844" max="14844" width="1" style="143" customWidth="1"/>
    <col min="14845" max="14845" width="4.28515625" style="143" customWidth="1"/>
    <col min="14846" max="14846" width="34.7109375" style="143" customWidth="1"/>
    <col min="14847" max="14847" width="0" style="143" hidden="1" customWidth="1"/>
    <col min="14848" max="14848" width="20" style="143" customWidth="1"/>
    <col min="14849" max="14849" width="20.85546875" style="143" customWidth="1"/>
    <col min="14850" max="14850" width="25" style="143" customWidth="1"/>
    <col min="14851" max="14851" width="18.7109375" style="143" customWidth="1"/>
    <col min="14852" max="14852" width="29.7109375" style="143" customWidth="1"/>
    <col min="14853" max="14853" width="13.42578125" style="143" customWidth="1"/>
    <col min="14854" max="14854" width="13.85546875" style="143" customWidth="1"/>
    <col min="14855" max="14859" width="16.5703125" style="143" customWidth="1"/>
    <col min="14860" max="14860" width="20.5703125" style="143" customWidth="1"/>
    <col min="14861" max="14861" width="21.140625" style="143" customWidth="1"/>
    <col min="14862" max="14862" width="9.5703125" style="143" customWidth="1"/>
    <col min="14863" max="14863" width="0.42578125" style="143" customWidth="1"/>
    <col min="14864" max="14870" width="6.42578125" style="143" customWidth="1"/>
    <col min="14871" max="15099" width="11.42578125" style="143"/>
    <col min="15100" max="15100" width="1" style="143" customWidth="1"/>
    <col min="15101" max="15101" width="4.28515625" style="143" customWidth="1"/>
    <col min="15102" max="15102" width="34.7109375" style="143" customWidth="1"/>
    <col min="15103" max="15103" width="0" style="143" hidden="1" customWidth="1"/>
    <col min="15104" max="15104" width="20" style="143" customWidth="1"/>
    <col min="15105" max="15105" width="20.85546875" style="143" customWidth="1"/>
    <col min="15106" max="15106" width="25" style="143" customWidth="1"/>
    <col min="15107" max="15107" width="18.7109375" style="143" customWidth="1"/>
    <col min="15108" max="15108" width="29.7109375" style="143" customWidth="1"/>
    <col min="15109" max="15109" width="13.42578125" style="143" customWidth="1"/>
    <col min="15110" max="15110" width="13.85546875" style="143" customWidth="1"/>
    <col min="15111" max="15115" width="16.5703125" style="143" customWidth="1"/>
    <col min="15116" max="15116" width="20.5703125" style="143" customWidth="1"/>
    <col min="15117" max="15117" width="21.140625" style="143" customWidth="1"/>
    <col min="15118" max="15118" width="9.5703125" style="143" customWidth="1"/>
    <col min="15119" max="15119" width="0.42578125" style="143" customWidth="1"/>
    <col min="15120" max="15126" width="6.42578125" style="143" customWidth="1"/>
    <col min="15127" max="15355" width="11.42578125" style="143"/>
    <col min="15356" max="15356" width="1" style="143" customWidth="1"/>
    <col min="15357" max="15357" width="4.28515625" style="143" customWidth="1"/>
    <col min="15358" max="15358" width="34.7109375" style="143" customWidth="1"/>
    <col min="15359" max="15359" width="0" style="143" hidden="1" customWidth="1"/>
    <col min="15360" max="15360" width="20" style="143" customWidth="1"/>
    <col min="15361" max="15361" width="20.85546875" style="143" customWidth="1"/>
    <col min="15362" max="15362" width="25" style="143" customWidth="1"/>
    <col min="15363" max="15363" width="18.7109375" style="143" customWidth="1"/>
    <col min="15364" max="15364" width="29.7109375" style="143" customWidth="1"/>
    <col min="15365" max="15365" width="13.42578125" style="143" customWidth="1"/>
    <col min="15366" max="15366" width="13.85546875" style="143" customWidth="1"/>
    <col min="15367" max="15371" width="16.5703125" style="143" customWidth="1"/>
    <col min="15372" max="15372" width="20.5703125" style="143" customWidth="1"/>
    <col min="15373" max="15373" width="21.140625" style="143" customWidth="1"/>
    <col min="15374" max="15374" width="9.5703125" style="143" customWidth="1"/>
    <col min="15375" max="15375" width="0.42578125" style="143" customWidth="1"/>
    <col min="15376" max="15382" width="6.42578125" style="143" customWidth="1"/>
    <col min="15383" max="15611" width="11.42578125" style="143"/>
    <col min="15612" max="15612" width="1" style="143" customWidth="1"/>
    <col min="15613" max="15613" width="4.28515625" style="143" customWidth="1"/>
    <col min="15614" max="15614" width="34.7109375" style="143" customWidth="1"/>
    <col min="15615" max="15615" width="0" style="143" hidden="1" customWidth="1"/>
    <col min="15616" max="15616" width="20" style="143" customWidth="1"/>
    <col min="15617" max="15617" width="20.85546875" style="143" customWidth="1"/>
    <col min="15618" max="15618" width="25" style="143" customWidth="1"/>
    <col min="15619" max="15619" width="18.7109375" style="143" customWidth="1"/>
    <col min="15620" max="15620" width="29.7109375" style="143" customWidth="1"/>
    <col min="15621" max="15621" width="13.42578125" style="143" customWidth="1"/>
    <col min="15622" max="15622" width="13.85546875" style="143" customWidth="1"/>
    <col min="15623" max="15627" width="16.5703125" style="143" customWidth="1"/>
    <col min="15628" max="15628" width="20.5703125" style="143" customWidth="1"/>
    <col min="15629" max="15629" width="21.140625" style="143" customWidth="1"/>
    <col min="15630" max="15630" width="9.5703125" style="143" customWidth="1"/>
    <col min="15631" max="15631" width="0.42578125" style="143" customWidth="1"/>
    <col min="15632" max="15638" width="6.42578125" style="143" customWidth="1"/>
    <col min="15639" max="15867" width="11.42578125" style="143"/>
    <col min="15868" max="15868" width="1" style="143" customWidth="1"/>
    <col min="15869" max="15869" width="4.28515625" style="143" customWidth="1"/>
    <col min="15870" max="15870" width="34.7109375" style="143" customWidth="1"/>
    <col min="15871" max="15871" width="0" style="143" hidden="1" customWidth="1"/>
    <col min="15872" max="15872" width="20" style="143" customWidth="1"/>
    <col min="15873" max="15873" width="20.85546875" style="143" customWidth="1"/>
    <col min="15874" max="15874" width="25" style="143" customWidth="1"/>
    <col min="15875" max="15875" width="18.7109375" style="143" customWidth="1"/>
    <col min="15876" max="15876" width="29.7109375" style="143" customWidth="1"/>
    <col min="15877" max="15877" width="13.42578125" style="143" customWidth="1"/>
    <col min="15878" max="15878" width="13.85546875" style="143" customWidth="1"/>
    <col min="15879" max="15883" width="16.5703125" style="143" customWidth="1"/>
    <col min="15884" max="15884" width="20.5703125" style="143" customWidth="1"/>
    <col min="15885" max="15885" width="21.140625" style="143" customWidth="1"/>
    <col min="15886" max="15886" width="9.5703125" style="143" customWidth="1"/>
    <col min="15887" max="15887" width="0.42578125" style="143" customWidth="1"/>
    <col min="15888" max="15894" width="6.42578125" style="143" customWidth="1"/>
    <col min="15895" max="16123" width="11.42578125" style="143"/>
    <col min="16124" max="16124" width="1" style="143" customWidth="1"/>
    <col min="16125" max="16125" width="4.28515625" style="143" customWidth="1"/>
    <col min="16126" max="16126" width="34.7109375" style="143" customWidth="1"/>
    <col min="16127" max="16127" width="0" style="143" hidden="1" customWidth="1"/>
    <col min="16128" max="16128" width="20" style="143" customWidth="1"/>
    <col min="16129" max="16129" width="20.85546875" style="143" customWidth="1"/>
    <col min="16130" max="16130" width="25" style="143" customWidth="1"/>
    <col min="16131" max="16131" width="18.7109375" style="143" customWidth="1"/>
    <col min="16132" max="16132" width="29.7109375" style="143" customWidth="1"/>
    <col min="16133" max="16133" width="13.42578125" style="143" customWidth="1"/>
    <col min="16134" max="16134" width="13.85546875" style="143" customWidth="1"/>
    <col min="16135" max="16139" width="16.5703125" style="143" customWidth="1"/>
    <col min="16140" max="16140" width="20.5703125" style="143" customWidth="1"/>
    <col min="16141" max="16141" width="21.140625" style="143" customWidth="1"/>
    <col min="16142" max="16142" width="9.5703125" style="143" customWidth="1"/>
    <col min="16143" max="16143" width="0.42578125" style="143" customWidth="1"/>
    <col min="16144" max="16150" width="6.42578125" style="143" customWidth="1"/>
    <col min="16151" max="16371" width="11.42578125" style="143"/>
    <col min="16372" max="16384" width="11.42578125" style="143" customWidth="1"/>
  </cols>
  <sheetData>
    <row r="2" spans="2:16" ht="15.75" x14ac:dyDescent="0.25">
      <c r="B2" s="532" t="s">
        <v>61</v>
      </c>
      <c r="C2" s="533"/>
      <c r="D2" s="533"/>
      <c r="E2" s="533"/>
      <c r="F2" s="533"/>
      <c r="G2" s="533"/>
      <c r="H2" s="533"/>
      <c r="I2" s="533"/>
      <c r="J2" s="533"/>
      <c r="K2" s="533"/>
      <c r="L2" s="533"/>
      <c r="M2" s="533"/>
      <c r="N2" s="533"/>
      <c r="O2" s="533"/>
      <c r="P2" s="533"/>
    </row>
    <row r="4" spans="2:16" ht="15.75" x14ac:dyDescent="0.25">
      <c r="B4" s="532" t="s">
        <v>47</v>
      </c>
      <c r="C4" s="533"/>
      <c r="D4" s="533"/>
      <c r="E4" s="533"/>
      <c r="F4" s="533"/>
      <c r="G4" s="533"/>
      <c r="H4" s="533"/>
      <c r="I4" s="533"/>
      <c r="J4" s="533"/>
      <c r="K4" s="533"/>
      <c r="L4" s="533"/>
      <c r="M4" s="533"/>
      <c r="N4" s="533"/>
      <c r="O4" s="533"/>
      <c r="P4" s="533"/>
    </row>
    <row r="5" spans="2:16" ht="15.75" thickBot="1" x14ac:dyDescent="0.3"/>
    <row r="6" spans="2:16" ht="16.5" thickBot="1" x14ac:dyDescent="0.3">
      <c r="B6" s="139" t="s">
        <v>4</v>
      </c>
      <c r="C6" s="546" t="s">
        <v>229</v>
      </c>
      <c r="D6" s="546"/>
      <c r="E6" s="546"/>
      <c r="F6" s="546"/>
      <c r="G6" s="546"/>
      <c r="H6" s="546"/>
      <c r="I6" s="546"/>
      <c r="J6" s="546"/>
      <c r="K6" s="546"/>
      <c r="L6" s="546"/>
      <c r="M6" s="546"/>
      <c r="N6" s="547"/>
    </row>
    <row r="7" spans="2:16" ht="16.5" thickBot="1" x14ac:dyDescent="0.3">
      <c r="B7" s="139" t="s">
        <v>5</v>
      </c>
      <c r="C7" s="546"/>
      <c r="D7" s="546"/>
      <c r="E7" s="546"/>
      <c r="F7" s="546"/>
      <c r="G7" s="546"/>
      <c r="H7" s="546"/>
      <c r="I7" s="546"/>
      <c r="J7" s="546"/>
      <c r="K7" s="546"/>
      <c r="L7" s="546"/>
      <c r="M7" s="546"/>
      <c r="N7" s="547"/>
    </row>
    <row r="8" spans="2:16" ht="16.5" thickBot="1" x14ac:dyDescent="0.3">
      <c r="B8" s="139" t="s">
        <v>6</v>
      </c>
      <c r="C8" s="546"/>
      <c r="D8" s="546"/>
      <c r="E8" s="546"/>
      <c r="F8" s="546"/>
      <c r="G8" s="546"/>
      <c r="H8" s="546"/>
      <c r="I8" s="546"/>
      <c r="J8" s="546"/>
      <c r="K8" s="546"/>
      <c r="L8" s="546"/>
      <c r="M8" s="546"/>
      <c r="N8" s="547"/>
    </row>
    <row r="9" spans="2:16" ht="16.5" thickBot="1" x14ac:dyDescent="0.3">
      <c r="B9" s="139" t="s">
        <v>7</v>
      </c>
      <c r="C9" s="546"/>
      <c r="D9" s="546"/>
      <c r="E9" s="546"/>
      <c r="F9" s="546"/>
      <c r="G9" s="546"/>
      <c r="H9" s="546"/>
      <c r="I9" s="546"/>
      <c r="J9" s="546"/>
      <c r="K9" s="546"/>
      <c r="L9" s="546"/>
      <c r="M9" s="546"/>
      <c r="N9" s="547"/>
    </row>
    <row r="10" spans="2:16" ht="16.5" thickBot="1" x14ac:dyDescent="0.3">
      <c r="B10" s="139" t="s">
        <v>8</v>
      </c>
      <c r="C10" s="548"/>
      <c r="D10" s="548"/>
      <c r="E10" s="549"/>
      <c r="F10" s="144"/>
      <c r="G10" s="144"/>
      <c r="H10" s="144"/>
      <c r="I10" s="144"/>
      <c r="J10" s="144"/>
      <c r="K10" s="144"/>
      <c r="L10" s="144"/>
      <c r="M10" s="144"/>
      <c r="N10" s="145"/>
    </row>
    <row r="11" spans="2:16" ht="16.5" thickBot="1" x14ac:dyDescent="0.3">
      <c r="B11" s="140" t="s">
        <v>9</v>
      </c>
      <c r="C11" s="146">
        <v>41977</v>
      </c>
      <c r="D11" s="147"/>
      <c r="E11" s="147"/>
      <c r="F11" s="147"/>
      <c r="G11" s="147"/>
      <c r="H11" s="147"/>
      <c r="I11" s="147"/>
      <c r="J11" s="147"/>
      <c r="K11" s="147"/>
      <c r="L11" s="147"/>
      <c r="M11" s="147"/>
      <c r="N11" s="148"/>
    </row>
    <row r="12" spans="2:16" ht="15.75" x14ac:dyDescent="0.25">
      <c r="B12" s="141"/>
      <c r="C12" s="149"/>
      <c r="D12" s="142"/>
      <c r="E12" s="142"/>
      <c r="F12" s="142"/>
      <c r="G12" s="142"/>
      <c r="H12" s="142"/>
      <c r="I12" s="150"/>
      <c r="J12" s="150"/>
      <c r="K12" s="150"/>
      <c r="L12" s="150"/>
      <c r="M12" s="150"/>
      <c r="N12" s="142"/>
    </row>
    <row r="13" spans="2:16" ht="15.75" x14ac:dyDescent="0.25">
      <c r="I13" s="150"/>
      <c r="J13" s="150"/>
      <c r="K13" s="150"/>
      <c r="L13" s="150"/>
      <c r="M13" s="150"/>
      <c r="N13" s="151"/>
    </row>
    <row r="14" spans="2:16" ht="45.75" customHeight="1" x14ac:dyDescent="0.25">
      <c r="B14" s="550" t="s">
        <v>90</v>
      </c>
      <c r="C14" s="550"/>
      <c r="D14" s="152" t="s">
        <v>12</v>
      </c>
      <c r="E14" s="152" t="s">
        <v>13</v>
      </c>
      <c r="F14" s="152" t="s">
        <v>29</v>
      </c>
      <c r="G14" s="153"/>
      <c r="I14" s="154"/>
      <c r="J14" s="154"/>
      <c r="K14" s="154"/>
      <c r="L14" s="154"/>
      <c r="M14" s="154"/>
      <c r="N14" s="151"/>
    </row>
    <row r="15" spans="2:16" ht="15.75" x14ac:dyDescent="0.25">
      <c r="B15" s="550"/>
      <c r="C15" s="550"/>
      <c r="D15" s="152">
        <v>21</v>
      </c>
      <c r="E15" s="155">
        <v>3090447930</v>
      </c>
      <c r="F15" s="156">
        <v>1059</v>
      </c>
      <c r="G15" s="157"/>
      <c r="I15" s="158"/>
      <c r="J15" s="158"/>
      <c r="K15" s="158"/>
      <c r="L15" s="158"/>
      <c r="M15" s="158"/>
      <c r="N15" s="151"/>
    </row>
    <row r="16" spans="2:16" ht="15.75" x14ac:dyDescent="0.25">
      <c r="B16" s="550"/>
      <c r="C16" s="550"/>
      <c r="D16" s="152"/>
      <c r="E16" s="155"/>
      <c r="F16" s="155"/>
      <c r="G16" s="157"/>
      <c r="I16" s="158"/>
      <c r="J16" s="158"/>
      <c r="K16" s="158"/>
      <c r="L16" s="158"/>
      <c r="M16" s="158"/>
      <c r="N16" s="151"/>
    </row>
    <row r="17" spans="1:14" ht="15.75" x14ac:dyDescent="0.25">
      <c r="B17" s="550"/>
      <c r="C17" s="550"/>
      <c r="D17" s="152"/>
      <c r="E17" s="155"/>
      <c r="F17" s="155"/>
      <c r="G17" s="157"/>
      <c r="I17" s="158"/>
      <c r="J17" s="158"/>
      <c r="K17" s="158"/>
      <c r="L17" s="158"/>
      <c r="M17" s="158"/>
      <c r="N17" s="151"/>
    </row>
    <row r="18" spans="1:14" ht="15.75" x14ac:dyDescent="0.25">
      <c r="B18" s="550"/>
      <c r="C18" s="550"/>
      <c r="D18" s="152"/>
      <c r="E18" s="159"/>
      <c r="F18" s="155"/>
      <c r="G18" s="157"/>
      <c r="H18" s="160"/>
      <c r="I18" s="158"/>
      <c r="J18" s="158"/>
      <c r="K18" s="158"/>
      <c r="L18" s="158"/>
      <c r="M18" s="158"/>
      <c r="N18" s="161"/>
    </row>
    <row r="19" spans="1:14" ht="15.75" x14ac:dyDescent="0.25">
      <c r="B19" s="550"/>
      <c r="C19" s="550"/>
      <c r="D19" s="152"/>
      <c r="E19" s="159"/>
      <c r="F19" s="155"/>
      <c r="G19" s="157"/>
      <c r="H19" s="160"/>
      <c r="I19" s="162"/>
      <c r="J19" s="162"/>
      <c r="K19" s="162"/>
      <c r="L19" s="162"/>
      <c r="M19" s="162"/>
      <c r="N19" s="161"/>
    </row>
    <row r="20" spans="1:14" ht="15.75" x14ac:dyDescent="0.25">
      <c r="B20" s="550"/>
      <c r="C20" s="550"/>
      <c r="D20" s="152"/>
      <c r="E20" s="159"/>
      <c r="F20" s="155"/>
      <c r="G20" s="157"/>
      <c r="H20" s="160"/>
      <c r="I20" s="150"/>
      <c r="J20" s="150"/>
      <c r="K20" s="150"/>
      <c r="L20" s="150"/>
      <c r="M20" s="150"/>
      <c r="N20" s="161"/>
    </row>
    <row r="21" spans="1:14" ht="15.75" x14ac:dyDescent="0.25">
      <c r="B21" s="550"/>
      <c r="C21" s="550"/>
      <c r="D21" s="152"/>
      <c r="E21" s="159"/>
      <c r="F21" s="155"/>
      <c r="G21" s="157"/>
      <c r="H21" s="160"/>
      <c r="I21" s="150"/>
      <c r="J21" s="150"/>
      <c r="K21" s="150"/>
      <c r="L21" s="150"/>
      <c r="M21" s="150"/>
      <c r="N21" s="161"/>
    </row>
    <row r="22" spans="1:14" ht="16.5" thickBot="1" x14ac:dyDescent="0.3">
      <c r="B22" s="551" t="s">
        <v>14</v>
      </c>
      <c r="C22" s="552"/>
      <c r="D22" s="152"/>
      <c r="E22" s="155">
        <f>SUM(E15:E21)</f>
        <v>3090447930</v>
      </c>
      <c r="F22" s="156">
        <f>SUM(F15:F21)</f>
        <v>1059</v>
      </c>
      <c r="G22" s="157"/>
      <c r="H22" s="160"/>
      <c r="I22" s="150"/>
      <c r="J22" s="150"/>
      <c r="K22" s="150"/>
      <c r="L22" s="150"/>
      <c r="M22" s="150"/>
      <c r="N22" s="161"/>
    </row>
    <row r="23" spans="1:14" ht="30.75" thickBot="1" x14ac:dyDescent="0.3">
      <c r="A23" s="163"/>
      <c r="B23" s="164" t="s">
        <v>15</v>
      </c>
      <c r="C23" s="164" t="s">
        <v>91</v>
      </c>
      <c r="E23" s="154"/>
      <c r="F23" s="154"/>
      <c r="G23" s="154"/>
      <c r="H23" s="154"/>
      <c r="I23" s="165"/>
      <c r="J23" s="165"/>
      <c r="K23" s="165"/>
      <c r="L23" s="165"/>
      <c r="M23" s="165"/>
    </row>
    <row r="24" spans="1:14" ht="16.5" thickBot="1" x14ac:dyDescent="0.3">
      <c r="A24" s="166">
        <v>1</v>
      </c>
      <c r="C24" s="167">
        <f>+F22*80%</f>
        <v>847.2</v>
      </c>
      <c r="D24" s="168"/>
      <c r="E24" s="169">
        <f>E22</f>
        <v>3090447930</v>
      </c>
      <c r="F24" s="170"/>
      <c r="G24" s="170"/>
      <c r="H24" s="170"/>
      <c r="I24" s="171"/>
      <c r="J24" s="171"/>
      <c r="K24" s="171"/>
      <c r="L24" s="171"/>
      <c r="M24" s="171"/>
    </row>
    <row r="25" spans="1:14" ht="15.75" x14ac:dyDescent="0.25">
      <c r="A25" s="172"/>
      <c r="C25" s="173"/>
      <c r="D25" s="158"/>
      <c r="E25" s="174"/>
      <c r="F25" s="170"/>
      <c r="G25" s="170"/>
      <c r="H25" s="170"/>
      <c r="I25" s="171"/>
      <c r="J25" s="171"/>
      <c r="K25" s="171"/>
      <c r="L25" s="171"/>
      <c r="M25" s="171"/>
    </row>
    <row r="26" spans="1:14" ht="15.75" x14ac:dyDescent="0.25">
      <c r="A26" s="172"/>
      <c r="C26" s="173"/>
      <c r="D26" s="158"/>
      <c r="E26" s="174"/>
      <c r="F26" s="170"/>
      <c r="G26" s="170"/>
      <c r="H26" s="170"/>
      <c r="I26" s="171"/>
      <c r="J26" s="171"/>
      <c r="K26" s="171"/>
      <c r="L26" s="171"/>
      <c r="M26" s="171"/>
    </row>
    <row r="27" spans="1:14" ht="15.75" x14ac:dyDescent="0.2">
      <c r="A27" s="172"/>
      <c r="B27" s="175" t="s">
        <v>123</v>
      </c>
      <c r="C27" s="109"/>
      <c r="D27" s="109"/>
      <c r="E27" s="109"/>
      <c r="F27" s="109"/>
      <c r="G27" s="109"/>
      <c r="H27" s="109"/>
      <c r="I27" s="150"/>
      <c r="J27" s="150"/>
      <c r="K27" s="150"/>
      <c r="L27" s="150"/>
      <c r="M27" s="150"/>
      <c r="N27" s="151"/>
    </row>
    <row r="28" spans="1:14" ht="15.75" x14ac:dyDescent="0.2">
      <c r="A28" s="172"/>
      <c r="B28" s="109"/>
      <c r="C28" s="109"/>
      <c r="D28" s="109"/>
      <c r="E28" s="109"/>
      <c r="F28" s="109"/>
      <c r="G28" s="109"/>
      <c r="H28" s="109"/>
      <c r="I28" s="150"/>
      <c r="J28" s="150"/>
      <c r="K28" s="150"/>
      <c r="L28" s="150"/>
      <c r="M28" s="150"/>
      <c r="N28" s="151"/>
    </row>
    <row r="29" spans="1:14" ht="15.75" x14ac:dyDescent="0.2">
      <c r="A29" s="172"/>
      <c r="B29" s="176" t="s">
        <v>32</v>
      </c>
      <c r="C29" s="176" t="s">
        <v>124</v>
      </c>
      <c r="D29" s="176" t="s">
        <v>125</v>
      </c>
      <c r="E29" s="109"/>
      <c r="F29" s="109"/>
      <c r="G29" s="109"/>
      <c r="H29" s="109"/>
      <c r="I29" s="150"/>
      <c r="J29" s="150"/>
      <c r="K29" s="150"/>
      <c r="L29" s="150"/>
      <c r="M29" s="150"/>
      <c r="N29" s="151"/>
    </row>
    <row r="30" spans="1:14" ht="15.75" x14ac:dyDescent="0.2">
      <c r="A30" s="172"/>
      <c r="B30" s="177" t="s">
        <v>126</v>
      </c>
      <c r="C30" s="392" t="s">
        <v>186</v>
      </c>
      <c r="D30" s="392"/>
      <c r="E30" s="109"/>
      <c r="F30" s="109"/>
      <c r="G30" s="109"/>
      <c r="H30" s="109"/>
      <c r="I30" s="150"/>
      <c r="J30" s="150"/>
      <c r="K30" s="150"/>
      <c r="L30" s="150"/>
      <c r="M30" s="150"/>
      <c r="N30" s="151"/>
    </row>
    <row r="31" spans="1:14" ht="15.75" x14ac:dyDescent="0.2">
      <c r="A31" s="172"/>
      <c r="B31" s="177" t="s">
        <v>127</v>
      </c>
      <c r="C31" s="392" t="s">
        <v>186</v>
      </c>
      <c r="D31" s="392"/>
      <c r="E31" s="109"/>
      <c r="F31" s="109"/>
      <c r="G31" s="109"/>
      <c r="H31" s="109"/>
      <c r="I31" s="150"/>
      <c r="J31" s="150"/>
      <c r="K31" s="150"/>
      <c r="L31" s="150"/>
      <c r="M31" s="150"/>
      <c r="N31" s="151"/>
    </row>
    <row r="32" spans="1:14" ht="15.75" x14ac:dyDescent="0.2">
      <c r="A32" s="172"/>
      <c r="B32" s="177" t="s">
        <v>128</v>
      </c>
      <c r="C32" s="392"/>
      <c r="D32" s="392" t="s">
        <v>186</v>
      </c>
      <c r="E32" s="109"/>
      <c r="F32" s="109"/>
      <c r="G32" s="109"/>
      <c r="H32" s="109"/>
      <c r="I32" s="150"/>
      <c r="J32" s="150"/>
      <c r="K32" s="150"/>
      <c r="L32" s="150"/>
      <c r="M32" s="150"/>
      <c r="N32" s="151"/>
    </row>
    <row r="33" spans="1:17" ht="15.75" x14ac:dyDescent="0.2">
      <c r="A33" s="172"/>
      <c r="B33" s="177" t="s">
        <v>129</v>
      </c>
      <c r="C33" s="392"/>
      <c r="D33" s="392" t="s">
        <v>186</v>
      </c>
      <c r="E33" s="109"/>
      <c r="F33" s="109"/>
      <c r="G33" s="109"/>
      <c r="H33" s="109"/>
      <c r="I33" s="150"/>
      <c r="J33" s="150"/>
      <c r="K33" s="150"/>
      <c r="L33" s="150"/>
      <c r="M33" s="150"/>
      <c r="N33" s="151"/>
    </row>
    <row r="34" spans="1:17" ht="15.75" x14ac:dyDescent="0.2">
      <c r="A34" s="172"/>
      <c r="B34" s="109"/>
      <c r="C34" s="109"/>
      <c r="D34" s="109"/>
      <c r="E34" s="109"/>
      <c r="F34" s="109"/>
      <c r="G34" s="109"/>
      <c r="H34" s="109"/>
      <c r="I34" s="150"/>
      <c r="J34" s="150"/>
      <c r="K34" s="150"/>
      <c r="L34" s="150"/>
      <c r="M34" s="150"/>
      <c r="N34" s="151"/>
    </row>
    <row r="35" spans="1:17" ht="15.75" x14ac:dyDescent="0.2">
      <c r="A35" s="172"/>
      <c r="B35" s="109"/>
      <c r="C35" s="109"/>
      <c r="D35" s="109"/>
      <c r="E35" s="109"/>
      <c r="F35" s="109"/>
      <c r="G35" s="109"/>
      <c r="H35" s="109"/>
      <c r="I35" s="150"/>
      <c r="J35" s="150"/>
      <c r="K35" s="150"/>
      <c r="L35" s="150"/>
      <c r="M35" s="150"/>
      <c r="N35" s="151"/>
    </row>
    <row r="36" spans="1:17" ht="15.75" x14ac:dyDescent="0.2">
      <c r="A36" s="172"/>
      <c r="B36" s="175" t="s">
        <v>130</v>
      </c>
      <c r="C36" s="109"/>
      <c r="D36" s="109"/>
      <c r="E36" s="109"/>
      <c r="F36" s="109"/>
      <c r="G36" s="109"/>
      <c r="H36" s="109"/>
      <c r="I36" s="150"/>
      <c r="J36" s="150"/>
      <c r="K36" s="150"/>
      <c r="L36" s="150"/>
      <c r="M36" s="150"/>
      <c r="N36" s="151"/>
    </row>
    <row r="37" spans="1:17" ht="15.75" x14ac:dyDescent="0.2">
      <c r="A37" s="172"/>
      <c r="B37" s="109"/>
      <c r="C37" s="109"/>
      <c r="D37" s="109"/>
      <c r="E37" s="109"/>
      <c r="F37" s="109"/>
      <c r="G37" s="109"/>
      <c r="H37" s="109"/>
      <c r="I37" s="150"/>
      <c r="J37" s="150"/>
      <c r="K37" s="150"/>
      <c r="L37" s="150"/>
      <c r="M37" s="150"/>
      <c r="N37" s="151"/>
    </row>
    <row r="38" spans="1:17" ht="15.75" x14ac:dyDescent="0.2">
      <c r="A38" s="172"/>
      <c r="B38" s="109"/>
      <c r="C38" s="109"/>
      <c r="D38" s="109"/>
      <c r="E38" s="109"/>
      <c r="F38" s="109"/>
      <c r="G38" s="109"/>
      <c r="H38" s="109"/>
      <c r="I38" s="150"/>
      <c r="J38" s="150"/>
      <c r="K38" s="150"/>
      <c r="L38" s="150"/>
      <c r="M38" s="150"/>
      <c r="N38" s="151"/>
    </row>
    <row r="39" spans="1:17" ht="15.75" x14ac:dyDescent="0.2">
      <c r="A39" s="172"/>
      <c r="B39" s="176" t="s">
        <v>32</v>
      </c>
      <c r="C39" s="176" t="s">
        <v>56</v>
      </c>
      <c r="D39" s="178" t="s">
        <v>50</v>
      </c>
      <c r="E39" s="178" t="s">
        <v>16</v>
      </c>
      <c r="F39" s="109"/>
      <c r="G39" s="109"/>
      <c r="H39" s="109"/>
      <c r="I39" s="150"/>
      <c r="J39" s="150"/>
      <c r="K39" s="150"/>
      <c r="L39" s="150"/>
      <c r="M39" s="150"/>
      <c r="N39" s="151"/>
    </row>
    <row r="40" spans="1:17" ht="30" x14ac:dyDescent="0.2">
      <c r="A40" s="172"/>
      <c r="B40" s="179" t="s">
        <v>131</v>
      </c>
      <c r="C40" s="180">
        <v>40</v>
      </c>
      <c r="D40" s="181">
        <v>0</v>
      </c>
      <c r="E40" s="506">
        <f>+D40+D41</f>
        <v>0</v>
      </c>
      <c r="F40" s="109"/>
      <c r="G40" s="109"/>
      <c r="H40" s="109"/>
      <c r="I40" s="150"/>
      <c r="J40" s="150"/>
      <c r="K40" s="150"/>
      <c r="L40" s="150"/>
      <c r="M40" s="150"/>
      <c r="N40" s="151"/>
    </row>
    <row r="41" spans="1:17" ht="45" x14ac:dyDescent="0.2">
      <c r="A41" s="172"/>
      <c r="B41" s="179" t="s">
        <v>132</v>
      </c>
      <c r="C41" s="180">
        <v>60</v>
      </c>
      <c r="D41" s="181">
        <f>+F150</f>
        <v>0</v>
      </c>
      <c r="E41" s="507"/>
      <c r="F41" s="109"/>
      <c r="G41" s="109"/>
      <c r="H41" s="109"/>
      <c r="I41" s="150"/>
      <c r="J41" s="150"/>
      <c r="K41" s="150"/>
      <c r="L41" s="150"/>
      <c r="M41" s="150"/>
      <c r="N41" s="151"/>
    </row>
    <row r="42" spans="1:17" ht="15.75" x14ac:dyDescent="0.25">
      <c r="A42" s="172"/>
      <c r="C42" s="173"/>
      <c r="D42" s="158"/>
      <c r="E42" s="174"/>
      <c r="F42" s="170"/>
      <c r="G42" s="170"/>
      <c r="H42" s="170"/>
      <c r="I42" s="171"/>
      <c r="J42" s="171"/>
      <c r="K42" s="171"/>
      <c r="L42" s="171"/>
      <c r="M42" s="171"/>
    </row>
    <row r="43" spans="1:17" ht="15.75" x14ac:dyDescent="0.25">
      <c r="A43" s="172"/>
      <c r="C43" s="173"/>
      <c r="D43" s="158"/>
      <c r="E43" s="174"/>
      <c r="F43" s="170"/>
      <c r="G43" s="170"/>
      <c r="H43" s="170"/>
      <c r="I43" s="171"/>
      <c r="J43" s="171"/>
      <c r="K43" s="171"/>
      <c r="L43" s="171"/>
      <c r="M43" s="171"/>
    </row>
    <row r="44" spans="1:17" ht="24" customHeight="1" x14ac:dyDescent="0.25">
      <c r="A44" s="172"/>
      <c r="C44" s="173"/>
      <c r="D44" s="158"/>
      <c r="E44" s="174"/>
      <c r="F44" s="170"/>
      <c r="G44" s="170"/>
      <c r="H44" s="170"/>
      <c r="I44" s="171"/>
      <c r="J44" s="171"/>
      <c r="K44" s="171"/>
      <c r="L44" s="171"/>
      <c r="M44" s="553" t="s">
        <v>34</v>
      </c>
      <c r="N44" s="553"/>
    </row>
    <row r="45" spans="1:17" ht="27.75" customHeight="1" thickBot="1" x14ac:dyDescent="0.3">
      <c r="M45" s="554"/>
      <c r="N45" s="554"/>
    </row>
    <row r="46" spans="1:17" ht="15.75" x14ac:dyDescent="0.25">
      <c r="B46" s="175" t="s">
        <v>145</v>
      </c>
      <c r="M46" s="182"/>
      <c r="N46" s="182"/>
    </row>
    <row r="47" spans="1:17" ht="15.75" thickBot="1" x14ac:dyDescent="0.3">
      <c r="M47" s="182"/>
      <c r="N47" s="182"/>
    </row>
    <row r="48" spans="1:17" s="150" customFormat="1" ht="109.5" customHeight="1" x14ac:dyDescent="0.25">
      <c r="B48" s="183" t="s">
        <v>133</v>
      </c>
      <c r="C48" s="183" t="s">
        <v>134</v>
      </c>
      <c r="D48" s="183" t="s">
        <v>135</v>
      </c>
      <c r="E48" s="183" t="s">
        <v>44</v>
      </c>
      <c r="F48" s="183" t="s">
        <v>22</v>
      </c>
      <c r="G48" s="183" t="s">
        <v>92</v>
      </c>
      <c r="H48" s="183" t="s">
        <v>17</v>
      </c>
      <c r="I48" s="183" t="s">
        <v>10</v>
      </c>
      <c r="J48" s="183" t="s">
        <v>30</v>
      </c>
      <c r="K48" s="183" t="s">
        <v>59</v>
      </c>
      <c r="L48" s="183" t="s">
        <v>20</v>
      </c>
      <c r="M48" s="184" t="s">
        <v>26</v>
      </c>
      <c r="N48" s="183" t="s">
        <v>136</v>
      </c>
      <c r="O48" s="183" t="s">
        <v>35</v>
      </c>
      <c r="P48" s="185" t="s">
        <v>11</v>
      </c>
      <c r="Q48" s="185" t="s">
        <v>19</v>
      </c>
    </row>
    <row r="49" spans="1:26" s="198" customFormat="1" x14ac:dyDescent="0.25">
      <c r="A49" s="186">
        <v>1</v>
      </c>
      <c r="B49" s="187" t="s">
        <v>185</v>
      </c>
      <c r="C49" s="188" t="s">
        <v>184</v>
      </c>
      <c r="D49" s="187" t="s">
        <v>271</v>
      </c>
      <c r="E49" s="189">
        <v>2123622</v>
      </c>
      <c r="F49" s="188" t="s">
        <v>124</v>
      </c>
      <c r="G49" s="190">
        <v>0</v>
      </c>
      <c r="H49" s="191">
        <v>41180</v>
      </c>
      <c r="I49" s="191">
        <v>41258</v>
      </c>
      <c r="J49" s="192" t="s">
        <v>125</v>
      </c>
      <c r="K49" s="193">
        <v>2</v>
      </c>
      <c r="L49" s="190">
        <v>0</v>
      </c>
      <c r="M49" s="194">
        <v>100</v>
      </c>
      <c r="N49" s="189">
        <v>0</v>
      </c>
      <c r="O49" s="195">
        <v>67452560</v>
      </c>
      <c r="P49" s="195">
        <v>130</v>
      </c>
      <c r="Q49" s="251" t="s">
        <v>150</v>
      </c>
      <c r="R49" s="197"/>
      <c r="S49" s="197"/>
      <c r="T49" s="197"/>
      <c r="U49" s="197"/>
      <c r="V49" s="197"/>
      <c r="W49" s="197"/>
      <c r="X49" s="197"/>
      <c r="Y49" s="197"/>
      <c r="Z49" s="197"/>
    </row>
    <row r="50" spans="1:26" s="198" customFormat="1" x14ac:dyDescent="0.25">
      <c r="A50" s="186">
        <f>+A49+1</f>
        <v>2</v>
      </c>
      <c r="B50" s="187" t="s">
        <v>185</v>
      </c>
      <c r="C50" s="188" t="s">
        <v>184</v>
      </c>
      <c r="D50" s="187" t="s">
        <v>271</v>
      </c>
      <c r="E50" s="189">
        <v>2130551</v>
      </c>
      <c r="F50" s="188" t="s">
        <v>124</v>
      </c>
      <c r="G50" s="190">
        <v>0</v>
      </c>
      <c r="H50" s="191">
        <v>41340</v>
      </c>
      <c r="I50" s="191">
        <v>41453</v>
      </c>
      <c r="J50" s="192" t="s">
        <v>125</v>
      </c>
      <c r="K50" s="193">
        <v>3</v>
      </c>
      <c r="L50" s="189">
        <v>0</v>
      </c>
      <c r="M50" s="194">
        <v>100</v>
      </c>
      <c r="N50" s="189">
        <v>0</v>
      </c>
      <c r="O50" s="195">
        <v>89746647</v>
      </c>
      <c r="P50" s="199">
        <v>130</v>
      </c>
      <c r="Q50" s="196" t="s">
        <v>150</v>
      </c>
      <c r="R50" s="197"/>
      <c r="S50" s="197"/>
      <c r="T50" s="197"/>
      <c r="U50" s="197"/>
      <c r="V50" s="197"/>
      <c r="W50" s="197"/>
      <c r="X50" s="197"/>
      <c r="Y50" s="197"/>
      <c r="Z50" s="197"/>
    </row>
    <row r="51" spans="1:26" s="198" customFormat="1" x14ac:dyDescent="0.25">
      <c r="A51" s="186">
        <f t="shared" ref="A51:A56" si="0">+A50+1</f>
        <v>3</v>
      </c>
      <c r="B51" s="187" t="s">
        <v>185</v>
      </c>
      <c r="C51" s="188" t="s">
        <v>184</v>
      </c>
      <c r="D51" s="187" t="s">
        <v>271</v>
      </c>
      <c r="E51" s="189">
        <v>2121343</v>
      </c>
      <c r="F51" s="188" t="s">
        <v>124</v>
      </c>
      <c r="G51" s="190">
        <v>0</v>
      </c>
      <c r="H51" s="191">
        <v>41024</v>
      </c>
      <c r="I51" s="191">
        <v>41182</v>
      </c>
      <c r="J51" s="192" t="s">
        <v>125</v>
      </c>
      <c r="K51" s="193">
        <v>7</v>
      </c>
      <c r="L51" s="189">
        <v>0</v>
      </c>
      <c r="M51" s="194">
        <v>100</v>
      </c>
      <c r="N51" s="189">
        <v>0</v>
      </c>
      <c r="O51" s="195">
        <v>60225500</v>
      </c>
      <c r="P51" s="195">
        <v>130</v>
      </c>
      <c r="Q51" s="196" t="s">
        <v>150</v>
      </c>
      <c r="R51" s="197"/>
      <c r="S51" s="197"/>
      <c r="T51" s="197"/>
      <c r="U51" s="197"/>
      <c r="V51" s="197"/>
      <c r="W51" s="197"/>
      <c r="X51" s="197"/>
      <c r="Y51" s="197"/>
      <c r="Z51" s="197"/>
    </row>
    <row r="52" spans="1:26" s="198" customFormat="1" x14ac:dyDescent="0.25">
      <c r="A52" s="186">
        <f t="shared" si="0"/>
        <v>4</v>
      </c>
      <c r="B52" s="187" t="s">
        <v>185</v>
      </c>
      <c r="C52" s="188" t="s">
        <v>184</v>
      </c>
      <c r="D52" s="187" t="s">
        <v>271</v>
      </c>
      <c r="E52" s="189">
        <v>2111442</v>
      </c>
      <c r="F52" s="188" t="s">
        <v>124</v>
      </c>
      <c r="G52" s="188">
        <v>0</v>
      </c>
      <c r="H52" s="191">
        <v>40779</v>
      </c>
      <c r="I52" s="191">
        <v>40892</v>
      </c>
      <c r="J52" s="192" t="s">
        <v>125</v>
      </c>
      <c r="K52" s="193">
        <v>4</v>
      </c>
      <c r="L52" s="190">
        <v>0</v>
      </c>
      <c r="M52" s="194">
        <v>100</v>
      </c>
      <c r="N52" s="189">
        <v>0</v>
      </c>
      <c r="O52" s="195">
        <v>92778660</v>
      </c>
      <c r="P52" s="195">
        <v>130</v>
      </c>
      <c r="Q52" s="196" t="s">
        <v>150</v>
      </c>
      <c r="R52" s="197"/>
      <c r="S52" s="197"/>
      <c r="T52" s="197"/>
      <c r="U52" s="197"/>
      <c r="V52" s="197"/>
      <c r="W52" s="197"/>
      <c r="X52" s="197"/>
      <c r="Y52" s="197"/>
      <c r="Z52" s="197"/>
    </row>
    <row r="53" spans="1:26" s="198" customFormat="1" ht="120" x14ac:dyDescent="0.25">
      <c r="A53" s="186">
        <f t="shared" si="0"/>
        <v>5</v>
      </c>
      <c r="B53" s="187" t="s">
        <v>185</v>
      </c>
      <c r="C53" s="188" t="s">
        <v>184</v>
      </c>
      <c r="D53" s="187" t="s">
        <v>451</v>
      </c>
      <c r="E53" s="189" t="s">
        <v>272</v>
      </c>
      <c r="F53" s="188" t="s">
        <v>124</v>
      </c>
      <c r="G53" s="188">
        <v>0</v>
      </c>
      <c r="H53" s="191">
        <v>40115</v>
      </c>
      <c r="I53" s="191">
        <v>40720</v>
      </c>
      <c r="J53" s="192" t="s">
        <v>125</v>
      </c>
      <c r="K53" s="193">
        <v>16</v>
      </c>
      <c r="L53" s="189">
        <v>4</v>
      </c>
      <c r="M53" s="194">
        <v>484</v>
      </c>
      <c r="N53" s="189">
        <v>0</v>
      </c>
      <c r="O53" s="195">
        <v>311332833</v>
      </c>
      <c r="P53" s="195">
        <v>484</v>
      </c>
      <c r="Q53" s="196" t="s">
        <v>452</v>
      </c>
      <c r="R53" s="197"/>
      <c r="S53" s="197"/>
      <c r="T53" s="197"/>
      <c r="U53" s="197"/>
      <c r="V53" s="197"/>
      <c r="W53" s="197"/>
      <c r="X53" s="197"/>
      <c r="Y53" s="197"/>
      <c r="Z53" s="197"/>
    </row>
    <row r="54" spans="1:26" s="198" customFormat="1" x14ac:dyDescent="0.25">
      <c r="A54" s="186">
        <f t="shared" si="0"/>
        <v>6</v>
      </c>
      <c r="B54" s="187"/>
      <c r="C54" s="188"/>
      <c r="D54" s="187"/>
      <c r="E54" s="189"/>
      <c r="F54" s="188"/>
      <c r="G54" s="188"/>
      <c r="H54" s="191"/>
      <c r="I54" s="191"/>
      <c r="J54" s="192"/>
      <c r="K54" s="193"/>
      <c r="L54" s="189"/>
      <c r="M54" s="194"/>
      <c r="N54" s="189"/>
      <c r="O54" s="195"/>
      <c r="P54" s="195"/>
      <c r="Q54" s="196"/>
      <c r="R54" s="197"/>
      <c r="S54" s="197"/>
      <c r="T54" s="197"/>
      <c r="U54" s="197"/>
      <c r="V54" s="197"/>
      <c r="W54" s="197"/>
      <c r="X54" s="197"/>
      <c r="Y54" s="197"/>
      <c r="Z54" s="197"/>
    </row>
    <row r="55" spans="1:26" s="198" customFormat="1" x14ac:dyDescent="0.25">
      <c r="A55" s="186">
        <f t="shared" si="0"/>
        <v>7</v>
      </c>
      <c r="B55" s="187"/>
      <c r="C55" s="188"/>
      <c r="D55" s="187"/>
      <c r="E55" s="189"/>
      <c r="F55" s="188"/>
      <c r="G55" s="188"/>
      <c r="H55" s="188"/>
      <c r="I55" s="192"/>
      <c r="J55" s="192"/>
      <c r="K55" s="193"/>
      <c r="L55" s="192"/>
      <c r="M55" s="201"/>
      <c r="N55" s="189"/>
      <c r="O55" s="195"/>
      <c r="P55" s="195"/>
      <c r="Q55" s="196"/>
      <c r="R55" s="197"/>
      <c r="S55" s="197"/>
      <c r="T55" s="197"/>
      <c r="U55" s="197"/>
      <c r="V55" s="197"/>
      <c r="W55" s="197"/>
      <c r="X55" s="197"/>
      <c r="Y55" s="197"/>
      <c r="Z55" s="197"/>
    </row>
    <row r="56" spans="1:26" s="198" customFormat="1" x14ac:dyDescent="0.25">
      <c r="A56" s="186">
        <f t="shared" si="0"/>
        <v>8</v>
      </c>
      <c r="B56" s="187"/>
      <c r="C56" s="188"/>
      <c r="D56" s="187"/>
      <c r="E56" s="189"/>
      <c r="F56" s="188"/>
      <c r="G56" s="188"/>
      <c r="H56" s="188"/>
      <c r="I56" s="192"/>
      <c r="J56" s="192"/>
      <c r="K56" s="193"/>
      <c r="L56" s="192"/>
      <c r="M56" s="201"/>
      <c r="N56" s="189"/>
      <c r="O56" s="195"/>
      <c r="P56" s="195"/>
      <c r="Q56" s="196"/>
      <c r="R56" s="197"/>
      <c r="S56" s="197"/>
      <c r="T56" s="197"/>
      <c r="U56" s="197"/>
      <c r="V56" s="197"/>
      <c r="W56" s="197"/>
      <c r="X56" s="197"/>
      <c r="Y56" s="197"/>
      <c r="Z56" s="197"/>
    </row>
    <row r="57" spans="1:26" s="198" customFormat="1" ht="15.75" x14ac:dyDescent="0.25">
      <c r="A57" s="186"/>
      <c r="B57" s="202" t="s">
        <v>16</v>
      </c>
      <c r="C57" s="188"/>
      <c r="D57" s="187"/>
      <c r="E57" s="189"/>
      <c r="F57" s="188"/>
      <c r="G57" s="188"/>
      <c r="H57" s="188"/>
      <c r="I57" s="192"/>
      <c r="J57" s="192"/>
      <c r="K57" s="203">
        <f>SUM(K49:K56)</f>
        <v>32</v>
      </c>
      <c r="L57" s="204">
        <f t="shared" ref="L57:N57" si="1">SUM(L49:L56)</f>
        <v>4</v>
      </c>
      <c r="M57" s="205">
        <f t="shared" si="1"/>
        <v>884</v>
      </c>
      <c r="N57" s="206">
        <f t="shared" si="1"/>
        <v>0</v>
      </c>
      <c r="O57" s="195"/>
      <c r="P57" s="195"/>
      <c r="Q57" s="196"/>
    </row>
    <row r="58" spans="1:26" s="207" customFormat="1" x14ac:dyDescent="0.25">
      <c r="E58" s="208"/>
    </row>
    <row r="59" spans="1:26" s="207" customFormat="1" ht="15.75" x14ac:dyDescent="0.25">
      <c r="B59" s="541" t="s">
        <v>28</v>
      </c>
      <c r="C59" s="541" t="s">
        <v>27</v>
      </c>
      <c r="D59" s="543" t="s">
        <v>33</v>
      </c>
      <c r="E59" s="543"/>
    </row>
    <row r="60" spans="1:26" s="207" customFormat="1" ht="15.75" x14ac:dyDescent="0.25">
      <c r="B60" s="542"/>
      <c r="C60" s="542"/>
      <c r="D60" s="209" t="s">
        <v>23</v>
      </c>
      <c r="E60" s="210" t="s">
        <v>24</v>
      </c>
    </row>
    <row r="61" spans="1:26" s="207" customFormat="1" ht="30.6" customHeight="1" x14ac:dyDescent="0.25">
      <c r="B61" s="211" t="s">
        <v>21</v>
      </c>
      <c r="C61" s="212">
        <f>+K57</f>
        <v>32</v>
      </c>
      <c r="D61" s="339" t="s">
        <v>186</v>
      </c>
      <c r="E61" s="339"/>
      <c r="F61" s="213"/>
      <c r="G61" s="213"/>
      <c r="H61" s="213"/>
      <c r="I61" s="213"/>
      <c r="J61" s="213"/>
      <c r="K61" s="213"/>
      <c r="L61" s="213"/>
      <c r="M61" s="213"/>
    </row>
    <row r="62" spans="1:26" s="207" customFormat="1" ht="30" customHeight="1" x14ac:dyDescent="0.25">
      <c r="B62" s="211" t="s">
        <v>25</v>
      </c>
      <c r="C62" s="212">
        <f>+M57</f>
        <v>884</v>
      </c>
      <c r="D62" s="339" t="s">
        <v>186</v>
      </c>
      <c r="E62" s="339"/>
    </row>
    <row r="63" spans="1:26" s="207" customFormat="1" x14ac:dyDescent="0.25">
      <c r="B63" s="214"/>
      <c r="C63" s="544"/>
      <c r="D63" s="544"/>
      <c r="E63" s="544"/>
      <c r="F63" s="544"/>
      <c r="G63" s="544"/>
      <c r="H63" s="544"/>
      <c r="I63" s="544"/>
      <c r="J63" s="544"/>
      <c r="K63" s="544"/>
      <c r="L63" s="544"/>
      <c r="M63" s="544"/>
      <c r="N63" s="544"/>
    </row>
    <row r="64" spans="1:26" ht="28.15" customHeight="1" thickBot="1" x14ac:dyDescent="0.3"/>
    <row r="65" spans="2:17" ht="16.5" thickBot="1" x14ac:dyDescent="0.3">
      <c r="B65" s="545" t="s">
        <v>93</v>
      </c>
      <c r="C65" s="545"/>
      <c r="D65" s="545"/>
      <c r="E65" s="545"/>
      <c r="F65" s="545"/>
      <c r="G65" s="545"/>
      <c r="H65" s="545"/>
      <c r="I65" s="545"/>
      <c r="J65" s="545"/>
      <c r="K65" s="545"/>
      <c r="L65" s="545"/>
      <c r="M65" s="545"/>
      <c r="N65" s="545"/>
    </row>
    <row r="68" spans="2:17" ht="109.5" customHeight="1" x14ac:dyDescent="0.25">
      <c r="B68" s="176" t="s">
        <v>137</v>
      </c>
      <c r="C68" s="215" t="s">
        <v>2</v>
      </c>
      <c r="D68" s="215" t="s">
        <v>95</v>
      </c>
      <c r="E68" s="215" t="s">
        <v>94</v>
      </c>
      <c r="F68" s="215" t="s">
        <v>96</v>
      </c>
      <c r="G68" s="215" t="s">
        <v>97</v>
      </c>
      <c r="H68" s="215" t="s">
        <v>98</v>
      </c>
      <c r="I68" s="215" t="s">
        <v>99</v>
      </c>
      <c r="J68" s="215" t="s">
        <v>100</v>
      </c>
      <c r="K68" s="215" t="s">
        <v>101</v>
      </c>
      <c r="L68" s="215" t="s">
        <v>102</v>
      </c>
      <c r="M68" s="216" t="s">
        <v>103</v>
      </c>
      <c r="N68" s="216" t="s">
        <v>104</v>
      </c>
      <c r="O68" s="511" t="s">
        <v>3</v>
      </c>
      <c r="P68" s="513"/>
      <c r="Q68" s="215" t="s">
        <v>18</v>
      </c>
    </row>
    <row r="69" spans="2:17" ht="96.75" customHeight="1" x14ac:dyDescent="0.2">
      <c r="B69" s="217" t="s">
        <v>273</v>
      </c>
      <c r="C69" s="217" t="s">
        <v>241</v>
      </c>
      <c r="D69" s="177"/>
      <c r="E69" s="177">
        <v>1059</v>
      </c>
      <c r="F69" s="219" t="s">
        <v>125</v>
      </c>
      <c r="G69" s="238" t="s">
        <v>178</v>
      </c>
      <c r="H69" s="281" t="s">
        <v>125</v>
      </c>
      <c r="I69" s="220" t="s">
        <v>178</v>
      </c>
      <c r="J69" s="220" t="s">
        <v>125</v>
      </c>
      <c r="K69" s="220" t="s">
        <v>125</v>
      </c>
      <c r="L69" s="220" t="s">
        <v>125</v>
      </c>
      <c r="M69" s="220" t="s">
        <v>125</v>
      </c>
      <c r="N69" s="220" t="s">
        <v>125</v>
      </c>
      <c r="O69" s="469" t="s">
        <v>474</v>
      </c>
      <c r="P69" s="470"/>
      <c r="Q69" s="240" t="s">
        <v>125</v>
      </c>
    </row>
    <row r="70" spans="2:17" x14ac:dyDescent="0.2">
      <c r="B70" s="217"/>
      <c r="C70" s="217"/>
      <c r="D70" s="177"/>
      <c r="E70" s="177"/>
      <c r="F70" s="219"/>
      <c r="G70" s="238"/>
      <c r="H70" s="281"/>
      <c r="I70" s="220"/>
      <c r="J70" s="220"/>
      <c r="K70" s="220"/>
      <c r="L70" s="220"/>
      <c r="M70" s="220"/>
      <c r="N70" s="220"/>
      <c r="O70" s="537"/>
      <c r="P70" s="538"/>
      <c r="Q70" s="240"/>
    </row>
    <row r="71" spans="2:17" x14ac:dyDescent="0.25">
      <c r="B71" s="143" t="s">
        <v>1</v>
      </c>
    </row>
    <row r="72" spans="2:17" x14ac:dyDescent="0.25">
      <c r="B72" s="143" t="s">
        <v>36</v>
      </c>
    </row>
    <row r="73" spans="2:17" x14ac:dyDescent="0.25">
      <c r="B73" s="143" t="s">
        <v>60</v>
      </c>
    </row>
    <row r="75" spans="2:17" ht="15.75" thickBot="1" x14ac:dyDescent="0.3"/>
    <row r="76" spans="2:17" ht="16.5" thickBot="1" x14ac:dyDescent="0.3">
      <c r="B76" s="508" t="s">
        <v>37</v>
      </c>
      <c r="C76" s="509"/>
      <c r="D76" s="509"/>
      <c r="E76" s="509"/>
      <c r="F76" s="509"/>
      <c r="G76" s="509"/>
      <c r="H76" s="509"/>
      <c r="I76" s="509"/>
      <c r="J76" s="509"/>
      <c r="K76" s="509"/>
      <c r="L76" s="509"/>
      <c r="M76" s="509"/>
      <c r="N76" s="510"/>
    </row>
    <row r="81" spans="2:19" ht="76.5" customHeight="1" x14ac:dyDescent="0.25">
      <c r="B81" s="176" t="s">
        <v>0</v>
      </c>
      <c r="C81" s="176" t="s">
        <v>38</v>
      </c>
      <c r="D81" s="176" t="s">
        <v>39</v>
      </c>
      <c r="E81" s="176" t="s">
        <v>105</v>
      </c>
      <c r="F81" s="176" t="s">
        <v>107</v>
      </c>
      <c r="G81" s="176" t="s">
        <v>108</v>
      </c>
      <c r="H81" s="176" t="s">
        <v>109</v>
      </c>
      <c r="I81" s="176" t="s">
        <v>106</v>
      </c>
      <c r="J81" s="511" t="s">
        <v>110</v>
      </c>
      <c r="K81" s="512"/>
      <c r="L81" s="513"/>
      <c r="M81" s="176" t="s">
        <v>111</v>
      </c>
      <c r="N81" s="176" t="s">
        <v>161</v>
      </c>
      <c r="O81" s="176" t="s">
        <v>162</v>
      </c>
      <c r="P81" s="511" t="s">
        <v>3</v>
      </c>
      <c r="Q81" s="513"/>
    </row>
    <row r="82" spans="2:19" ht="122.25" customHeight="1" x14ac:dyDescent="0.2">
      <c r="B82" s="221" t="s">
        <v>42</v>
      </c>
      <c r="C82" s="288">
        <v>1059</v>
      </c>
      <c r="D82" s="295" t="s">
        <v>274</v>
      </c>
      <c r="E82" s="295">
        <v>1124023942</v>
      </c>
      <c r="F82" s="297" t="s">
        <v>275</v>
      </c>
      <c r="G82" s="295" t="s">
        <v>157</v>
      </c>
      <c r="H82" s="292">
        <v>41846</v>
      </c>
      <c r="I82" s="288" t="s">
        <v>276</v>
      </c>
      <c r="J82" s="283" t="s">
        <v>277</v>
      </c>
      <c r="K82" s="285" t="s">
        <v>278</v>
      </c>
      <c r="L82" s="286" t="s">
        <v>155</v>
      </c>
      <c r="M82" s="284" t="s">
        <v>124</v>
      </c>
      <c r="N82" s="284" t="s">
        <v>124</v>
      </c>
      <c r="O82" s="284" t="s">
        <v>125</v>
      </c>
      <c r="P82" s="499"/>
      <c r="Q82" s="500"/>
    </row>
    <row r="83" spans="2:19" ht="76.5" customHeight="1" x14ac:dyDescent="0.2">
      <c r="B83" s="221" t="s">
        <v>42</v>
      </c>
      <c r="C83" s="288">
        <v>1059</v>
      </c>
      <c r="D83" s="295" t="s">
        <v>279</v>
      </c>
      <c r="E83" s="295">
        <v>40935189</v>
      </c>
      <c r="F83" s="297" t="s">
        <v>280</v>
      </c>
      <c r="G83" s="295" t="s">
        <v>281</v>
      </c>
      <c r="H83" s="292">
        <v>37235</v>
      </c>
      <c r="I83" s="288" t="s">
        <v>276</v>
      </c>
      <c r="J83" s="283" t="s">
        <v>282</v>
      </c>
      <c r="K83" s="285" t="s">
        <v>283</v>
      </c>
      <c r="L83" s="286" t="s">
        <v>155</v>
      </c>
      <c r="M83" s="284" t="s">
        <v>124</v>
      </c>
      <c r="N83" s="284" t="s">
        <v>125</v>
      </c>
      <c r="O83" s="284" t="s">
        <v>125</v>
      </c>
      <c r="P83" s="499" t="s">
        <v>312</v>
      </c>
      <c r="Q83" s="500"/>
    </row>
    <row r="84" spans="2:19" ht="76.5" customHeight="1" x14ac:dyDescent="0.2">
      <c r="B84" s="221" t="s">
        <v>42</v>
      </c>
      <c r="C84" s="288">
        <v>1059</v>
      </c>
      <c r="D84" s="295" t="s">
        <v>284</v>
      </c>
      <c r="E84" s="295">
        <v>1124020531</v>
      </c>
      <c r="F84" s="297" t="s">
        <v>196</v>
      </c>
      <c r="G84" s="295" t="s">
        <v>157</v>
      </c>
      <c r="H84" s="292">
        <v>41047</v>
      </c>
      <c r="I84" s="288" t="s">
        <v>276</v>
      </c>
      <c r="J84" s="283" t="s">
        <v>285</v>
      </c>
      <c r="K84" s="285" t="s">
        <v>286</v>
      </c>
      <c r="L84" s="286" t="s">
        <v>155</v>
      </c>
      <c r="M84" s="284" t="s">
        <v>124</v>
      </c>
      <c r="N84" s="284" t="s">
        <v>125</v>
      </c>
      <c r="O84" s="284" t="s">
        <v>125</v>
      </c>
      <c r="P84" s="499" t="s">
        <v>292</v>
      </c>
      <c r="Q84" s="500"/>
    </row>
    <row r="85" spans="2:19" s="241" customFormat="1" ht="76.5" customHeight="1" x14ac:dyDescent="0.2">
      <c r="B85" s="221" t="s">
        <v>42</v>
      </c>
      <c r="C85" s="288">
        <v>1059</v>
      </c>
      <c r="D85" s="296" t="s">
        <v>287</v>
      </c>
      <c r="E85" s="296">
        <v>56075346</v>
      </c>
      <c r="F85" s="298" t="s">
        <v>288</v>
      </c>
      <c r="G85" s="296" t="s">
        <v>289</v>
      </c>
      <c r="H85" s="292">
        <v>38585</v>
      </c>
      <c r="I85" s="291" t="s">
        <v>276</v>
      </c>
      <c r="J85" s="283" t="s">
        <v>290</v>
      </c>
      <c r="K85" s="285" t="s">
        <v>291</v>
      </c>
      <c r="L85" s="286" t="s">
        <v>155</v>
      </c>
      <c r="M85" s="287" t="s">
        <v>124</v>
      </c>
      <c r="N85" s="287" t="s">
        <v>125</v>
      </c>
      <c r="O85" s="287" t="s">
        <v>124</v>
      </c>
      <c r="P85" s="499" t="s">
        <v>150</v>
      </c>
      <c r="Q85" s="500"/>
    </row>
    <row r="86" spans="2:19" s="241" customFormat="1" ht="76.5" customHeight="1" x14ac:dyDescent="0.2">
      <c r="B86" s="290" t="s">
        <v>42</v>
      </c>
      <c r="C86" s="288">
        <v>1059</v>
      </c>
      <c r="D86" s="296" t="s">
        <v>299</v>
      </c>
      <c r="E86" s="296">
        <v>73547367</v>
      </c>
      <c r="F86" s="298" t="s">
        <v>232</v>
      </c>
      <c r="G86" s="296" t="s">
        <v>300</v>
      </c>
      <c r="H86" s="292">
        <v>34971</v>
      </c>
      <c r="I86" s="291" t="s">
        <v>301</v>
      </c>
      <c r="J86" s="283" t="s">
        <v>302</v>
      </c>
      <c r="K86" s="285" t="s">
        <v>197</v>
      </c>
      <c r="L86" s="285" t="s">
        <v>303</v>
      </c>
      <c r="M86" s="287" t="s">
        <v>124</v>
      </c>
      <c r="N86" s="287" t="s">
        <v>124</v>
      </c>
      <c r="O86" s="287" t="s">
        <v>124</v>
      </c>
      <c r="P86" s="499" t="s">
        <v>304</v>
      </c>
      <c r="Q86" s="500"/>
    </row>
    <row r="87" spans="2:19" s="241" customFormat="1" ht="60.75" customHeight="1" x14ac:dyDescent="0.2">
      <c r="B87" s="290" t="s">
        <v>42</v>
      </c>
      <c r="C87" s="288">
        <v>1059</v>
      </c>
      <c r="D87" s="296" t="s">
        <v>293</v>
      </c>
      <c r="E87" s="300">
        <v>1124032369</v>
      </c>
      <c r="F87" s="299" t="s">
        <v>158</v>
      </c>
      <c r="G87" s="283" t="s">
        <v>294</v>
      </c>
      <c r="H87" s="293">
        <v>41754</v>
      </c>
      <c r="I87" s="282" t="s">
        <v>152</v>
      </c>
      <c r="J87" s="283" t="s">
        <v>295</v>
      </c>
      <c r="K87" s="285" t="s">
        <v>296</v>
      </c>
      <c r="L87" s="286" t="s">
        <v>297</v>
      </c>
      <c r="M87" s="287" t="s">
        <v>124</v>
      </c>
      <c r="N87" s="282" t="s">
        <v>124</v>
      </c>
      <c r="O87" s="282" t="s">
        <v>125</v>
      </c>
      <c r="P87" s="499" t="s">
        <v>298</v>
      </c>
      <c r="Q87" s="500"/>
    </row>
    <row r="88" spans="2:19" ht="82.5" customHeight="1" x14ac:dyDescent="0.2">
      <c r="B88" s="221" t="s">
        <v>43</v>
      </c>
      <c r="C88" s="288">
        <v>1059</v>
      </c>
      <c r="D88" s="269" t="s">
        <v>305</v>
      </c>
      <c r="E88" s="274">
        <v>56062159</v>
      </c>
      <c r="F88" s="297" t="s">
        <v>156</v>
      </c>
      <c r="G88" s="269" t="s">
        <v>157</v>
      </c>
      <c r="H88" s="294">
        <v>39640</v>
      </c>
      <c r="I88" s="289" t="s">
        <v>151</v>
      </c>
      <c r="J88" s="271" t="s">
        <v>306</v>
      </c>
      <c r="K88" s="276" t="s">
        <v>307</v>
      </c>
      <c r="L88" s="303" t="s">
        <v>156</v>
      </c>
      <c r="M88" s="284" t="s">
        <v>124</v>
      </c>
      <c r="N88" s="284" t="s">
        <v>124</v>
      </c>
      <c r="O88" s="284" t="s">
        <v>124</v>
      </c>
      <c r="P88" s="499" t="s">
        <v>308</v>
      </c>
      <c r="Q88" s="500"/>
    </row>
    <row r="89" spans="2:19" s="352" customFormat="1" ht="185.25" customHeight="1" x14ac:dyDescent="0.2">
      <c r="B89" s="290" t="s">
        <v>43</v>
      </c>
      <c r="C89" s="288">
        <v>1059</v>
      </c>
      <c r="D89" s="346" t="s">
        <v>309</v>
      </c>
      <c r="E89" s="347">
        <v>56083109</v>
      </c>
      <c r="F89" s="299" t="s">
        <v>156</v>
      </c>
      <c r="G89" s="296" t="s">
        <v>157</v>
      </c>
      <c r="H89" s="348">
        <v>39899</v>
      </c>
      <c r="I89" s="349" t="s">
        <v>151</v>
      </c>
      <c r="J89" s="283" t="s">
        <v>310</v>
      </c>
      <c r="K89" s="350" t="s">
        <v>311</v>
      </c>
      <c r="L89" s="351" t="s">
        <v>156</v>
      </c>
      <c r="M89" s="287" t="s">
        <v>124</v>
      </c>
      <c r="N89" s="287" t="s">
        <v>124</v>
      </c>
      <c r="O89" s="287" t="s">
        <v>124</v>
      </c>
      <c r="P89" s="499" t="s">
        <v>308</v>
      </c>
      <c r="Q89" s="500"/>
    </row>
    <row r="90" spans="2:19" s="352" customFormat="1" ht="57" customHeight="1" x14ac:dyDescent="0.2">
      <c r="B90" s="290" t="s">
        <v>43</v>
      </c>
      <c r="C90" s="291">
        <v>1059</v>
      </c>
      <c r="D90" s="346" t="s">
        <v>181</v>
      </c>
      <c r="E90" s="347">
        <v>40880125</v>
      </c>
      <c r="F90" s="298" t="s">
        <v>156</v>
      </c>
      <c r="G90" s="296" t="s">
        <v>157</v>
      </c>
      <c r="H90" s="348">
        <v>41166</v>
      </c>
      <c r="I90" s="349" t="s">
        <v>151</v>
      </c>
      <c r="J90" s="283" t="s">
        <v>313</v>
      </c>
      <c r="K90" s="350" t="s">
        <v>314</v>
      </c>
      <c r="L90" s="353" t="s">
        <v>156</v>
      </c>
      <c r="M90" s="287" t="s">
        <v>124</v>
      </c>
      <c r="N90" s="287" t="s">
        <v>124</v>
      </c>
      <c r="O90" s="287" t="s">
        <v>124</v>
      </c>
      <c r="P90" s="499" t="s">
        <v>308</v>
      </c>
      <c r="Q90" s="500"/>
    </row>
    <row r="91" spans="2:19" s="352" customFormat="1" ht="182.25" customHeight="1" x14ac:dyDescent="0.2">
      <c r="B91" s="290" t="s">
        <v>43</v>
      </c>
      <c r="C91" s="291">
        <v>1059</v>
      </c>
      <c r="D91" s="346" t="s">
        <v>315</v>
      </c>
      <c r="E91" s="347">
        <v>56086379</v>
      </c>
      <c r="F91" s="298" t="s">
        <v>156</v>
      </c>
      <c r="G91" s="296" t="s">
        <v>157</v>
      </c>
      <c r="H91" s="348">
        <v>41846</v>
      </c>
      <c r="I91" s="354" t="s">
        <v>151</v>
      </c>
      <c r="J91" s="283" t="s">
        <v>316</v>
      </c>
      <c r="K91" s="350" t="s">
        <v>317</v>
      </c>
      <c r="L91" s="285" t="s">
        <v>163</v>
      </c>
      <c r="M91" s="287" t="s">
        <v>124</v>
      </c>
      <c r="N91" s="287" t="s">
        <v>124</v>
      </c>
      <c r="O91" s="287" t="s">
        <v>124</v>
      </c>
      <c r="P91" s="499" t="s">
        <v>308</v>
      </c>
      <c r="Q91" s="500"/>
    </row>
    <row r="92" spans="2:19" s="352" customFormat="1" ht="182.25" customHeight="1" x14ac:dyDescent="0.2">
      <c r="B92" s="290" t="s">
        <v>43</v>
      </c>
      <c r="C92" s="291">
        <v>1059</v>
      </c>
      <c r="D92" s="346" t="s">
        <v>322</v>
      </c>
      <c r="E92" s="347">
        <v>26988579</v>
      </c>
      <c r="F92" s="298" t="s">
        <v>158</v>
      </c>
      <c r="G92" s="296" t="s">
        <v>323</v>
      </c>
      <c r="H92" s="348">
        <v>40480</v>
      </c>
      <c r="I92" s="354" t="s">
        <v>151</v>
      </c>
      <c r="J92" s="352" t="s">
        <v>160</v>
      </c>
      <c r="K92" s="285" t="s">
        <v>324</v>
      </c>
      <c r="L92" s="285" t="s">
        <v>179</v>
      </c>
      <c r="M92" s="287" t="s">
        <v>124</v>
      </c>
      <c r="N92" s="287" t="s">
        <v>124</v>
      </c>
      <c r="O92" s="287" t="s">
        <v>124</v>
      </c>
      <c r="P92" s="499" t="s">
        <v>308</v>
      </c>
      <c r="Q92" s="500"/>
    </row>
    <row r="93" spans="2:19" s="352" customFormat="1" ht="95.25" customHeight="1" x14ac:dyDescent="0.2">
      <c r="B93" s="290" t="s">
        <v>43</v>
      </c>
      <c r="C93" s="291">
        <v>1059</v>
      </c>
      <c r="D93" s="346" t="s">
        <v>318</v>
      </c>
      <c r="E93" s="347">
        <v>27041939</v>
      </c>
      <c r="F93" s="298" t="s">
        <v>156</v>
      </c>
      <c r="G93" s="296" t="s">
        <v>157</v>
      </c>
      <c r="H93" s="348">
        <v>40284</v>
      </c>
      <c r="I93" s="349" t="s">
        <v>152</v>
      </c>
      <c r="J93" s="283" t="s">
        <v>319</v>
      </c>
      <c r="K93" s="350" t="s">
        <v>320</v>
      </c>
      <c r="L93" s="286" t="s">
        <v>321</v>
      </c>
      <c r="M93" s="287" t="s">
        <v>124</v>
      </c>
      <c r="N93" s="287" t="s">
        <v>124</v>
      </c>
      <c r="O93" s="287" t="s">
        <v>124</v>
      </c>
      <c r="P93" s="539" t="s">
        <v>212</v>
      </c>
      <c r="Q93" s="540"/>
      <c r="R93" s="539"/>
      <c r="S93" s="540"/>
    </row>
    <row r="94" spans="2:19" ht="53.25" customHeight="1" x14ac:dyDescent="0.2">
      <c r="B94" s="221" t="s">
        <v>43</v>
      </c>
      <c r="C94" s="288"/>
      <c r="D94" s="269"/>
      <c r="E94" s="274"/>
      <c r="F94" s="284"/>
      <c r="G94" s="284"/>
      <c r="H94" s="294"/>
      <c r="I94" s="289"/>
      <c r="J94" s="271"/>
      <c r="K94" s="276"/>
      <c r="L94" s="272"/>
      <c r="M94" s="284"/>
      <c r="N94" s="284"/>
      <c r="O94" s="284"/>
      <c r="P94" s="499" t="s">
        <v>164</v>
      </c>
      <c r="Q94" s="500"/>
    </row>
    <row r="95" spans="2:19" ht="15.75" thickBot="1" x14ac:dyDescent="0.25">
      <c r="B95" s="405"/>
      <c r="C95" s="406"/>
      <c r="D95" s="407"/>
      <c r="E95" s="408"/>
      <c r="F95" s="409"/>
      <c r="G95" s="409"/>
      <c r="H95" s="410"/>
      <c r="I95" s="411"/>
      <c r="J95" s="412"/>
      <c r="K95" s="413"/>
      <c r="L95" s="414"/>
      <c r="M95" s="409"/>
      <c r="N95" s="409"/>
      <c r="O95" s="409"/>
      <c r="P95" s="415"/>
      <c r="Q95" s="415"/>
    </row>
    <row r="96" spans="2:19" ht="16.5" thickBot="1" x14ac:dyDescent="0.3">
      <c r="B96" s="518"/>
      <c r="C96" s="519"/>
      <c r="D96" s="519"/>
      <c r="E96" s="519"/>
      <c r="F96" s="519"/>
      <c r="G96" s="519"/>
      <c r="H96" s="519"/>
      <c r="I96" s="519"/>
      <c r="J96" s="519"/>
      <c r="K96" s="519"/>
      <c r="L96" s="519"/>
      <c r="M96" s="519"/>
      <c r="N96" s="520"/>
    </row>
    <row r="97" spans="1:26" ht="16.5" thickBot="1" x14ac:dyDescent="0.3">
      <c r="B97" s="508" t="s">
        <v>45</v>
      </c>
      <c r="C97" s="509"/>
      <c r="D97" s="509"/>
      <c r="E97" s="509"/>
      <c r="F97" s="509"/>
      <c r="G97" s="509"/>
      <c r="H97" s="509"/>
      <c r="I97" s="509"/>
      <c r="J97" s="509"/>
      <c r="K97" s="509"/>
      <c r="L97" s="509"/>
      <c r="M97" s="509"/>
      <c r="N97" s="510"/>
    </row>
    <row r="99" spans="1:26" ht="46.15" customHeight="1" x14ac:dyDescent="0.25"/>
    <row r="100" spans="1:26" ht="46.9" customHeight="1" x14ac:dyDescent="0.25">
      <c r="B100" s="215" t="s">
        <v>32</v>
      </c>
      <c r="C100" s="215" t="s">
        <v>18</v>
      </c>
      <c r="D100" s="511" t="s">
        <v>3</v>
      </c>
      <c r="E100" s="513"/>
    </row>
    <row r="101" spans="1:26" ht="62.25" customHeight="1" x14ac:dyDescent="0.25">
      <c r="B101" s="222" t="s">
        <v>112</v>
      </c>
      <c r="C101" s="177" t="s">
        <v>124</v>
      </c>
      <c r="D101" s="530" t="s">
        <v>463</v>
      </c>
      <c r="E101" s="531"/>
    </row>
    <row r="104" spans="1:26" ht="15.75" x14ac:dyDescent="0.25">
      <c r="B104" s="532" t="s">
        <v>62</v>
      </c>
      <c r="C104" s="533"/>
      <c r="D104" s="533"/>
      <c r="E104" s="533"/>
      <c r="F104" s="533"/>
      <c r="G104" s="533"/>
      <c r="H104" s="533"/>
      <c r="I104" s="533"/>
      <c r="J104" s="533"/>
      <c r="K104" s="533"/>
      <c r="L104" s="533"/>
      <c r="M104" s="533"/>
      <c r="N104" s="533"/>
      <c r="O104" s="533"/>
      <c r="P104" s="533"/>
    </row>
    <row r="106" spans="1:26" ht="15.75" thickBot="1" x14ac:dyDescent="0.3"/>
    <row r="107" spans="1:26" ht="16.5" thickBot="1" x14ac:dyDescent="0.3">
      <c r="B107" s="508" t="s">
        <v>52</v>
      </c>
      <c r="C107" s="509"/>
      <c r="D107" s="509"/>
      <c r="E107" s="509"/>
      <c r="F107" s="509"/>
      <c r="G107" s="509"/>
      <c r="H107" s="509"/>
      <c r="I107" s="509"/>
      <c r="J107" s="509"/>
      <c r="K107" s="509"/>
      <c r="L107" s="509"/>
      <c r="M107" s="509"/>
      <c r="N107" s="510"/>
    </row>
    <row r="109" spans="1:26" s="150" customFormat="1" ht="39.75" customHeight="1" thickBot="1" x14ac:dyDescent="0.3">
      <c r="B109" s="143"/>
      <c r="C109" s="143"/>
      <c r="D109" s="143"/>
      <c r="E109" s="143"/>
      <c r="F109" s="143"/>
      <c r="G109" s="143"/>
      <c r="H109" s="143"/>
      <c r="I109" s="143"/>
      <c r="J109" s="143"/>
      <c r="K109" s="143"/>
      <c r="L109" s="143"/>
      <c r="M109" s="182"/>
      <c r="N109" s="182"/>
      <c r="O109" s="143"/>
      <c r="P109" s="143"/>
      <c r="Q109" s="143"/>
    </row>
    <row r="110" spans="1:26" s="198" customFormat="1" ht="63" x14ac:dyDescent="0.25">
      <c r="A110" s="186">
        <v>1</v>
      </c>
      <c r="B110" s="183" t="s">
        <v>133</v>
      </c>
      <c r="C110" s="183" t="s">
        <v>134</v>
      </c>
      <c r="D110" s="183" t="s">
        <v>135</v>
      </c>
      <c r="E110" s="183" t="s">
        <v>44</v>
      </c>
      <c r="F110" s="183" t="s">
        <v>22</v>
      </c>
      <c r="G110" s="183" t="s">
        <v>92</v>
      </c>
      <c r="H110" s="183" t="s">
        <v>17</v>
      </c>
      <c r="I110" s="183" t="s">
        <v>10</v>
      </c>
      <c r="J110" s="183" t="s">
        <v>30</v>
      </c>
      <c r="K110" s="183" t="s">
        <v>59</v>
      </c>
      <c r="L110" s="183" t="s">
        <v>20</v>
      </c>
      <c r="M110" s="184" t="s">
        <v>26</v>
      </c>
      <c r="N110" s="183" t="s">
        <v>136</v>
      </c>
      <c r="O110" s="183" t="s">
        <v>35</v>
      </c>
      <c r="P110" s="185" t="s">
        <v>11</v>
      </c>
      <c r="Q110" s="185" t="s">
        <v>19</v>
      </c>
      <c r="R110" s="197"/>
      <c r="S110" s="197"/>
      <c r="T110" s="197"/>
      <c r="U110" s="197"/>
      <c r="V110" s="197"/>
      <c r="W110" s="197"/>
      <c r="X110" s="197"/>
      <c r="Y110" s="197"/>
      <c r="Z110" s="197"/>
    </row>
    <row r="111" spans="1:26" s="357" customFormat="1" ht="85.5" customHeight="1" x14ac:dyDescent="0.25">
      <c r="A111" s="355">
        <f>+A110+1</f>
        <v>2</v>
      </c>
      <c r="B111" s="189"/>
      <c r="C111" s="190"/>
      <c r="D111" s="190"/>
      <c r="E111" s="190"/>
      <c r="F111" s="190"/>
      <c r="G111" s="190"/>
      <c r="H111" s="190"/>
      <c r="I111" s="190"/>
      <c r="J111" s="190"/>
      <c r="K111" s="190"/>
      <c r="L111" s="190"/>
      <c r="M111" s="190"/>
      <c r="N111" s="190"/>
      <c r="O111" s="199"/>
      <c r="P111" s="199"/>
      <c r="Q111" s="521" t="s">
        <v>473</v>
      </c>
      <c r="R111" s="356"/>
      <c r="S111" s="356"/>
      <c r="T111" s="356"/>
      <c r="U111" s="356"/>
      <c r="V111" s="356"/>
      <c r="W111" s="356"/>
      <c r="X111" s="356"/>
      <c r="Y111" s="356"/>
      <c r="Z111" s="356"/>
    </row>
    <row r="112" spans="1:26" s="198" customFormat="1" x14ac:dyDescent="0.25">
      <c r="A112" s="186">
        <f t="shared" ref="A112:A117" si="2">+A111+1</f>
        <v>3</v>
      </c>
      <c r="B112" s="187"/>
      <c r="C112" s="188"/>
      <c r="D112" s="187"/>
      <c r="E112" s="224" t="s">
        <v>174</v>
      </c>
      <c r="F112" s="188"/>
      <c r="G112" s="188"/>
      <c r="H112" s="188"/>
      <c r="I112" s="192"/>
      <c r="J112" s="192"/>
      <c r="K112" s="192"/>
      <c r="L112" s="192"/>
      <c r="M112" s="201"/>
      <c r="N112" s="201"/>
      <c r="O112" s="195"/>
      <c r="P112" s="195"/>
      <c r="Q112" s="522"/>
      <c r="R112" s="197"/>
      <c r="S112" s="197"/>
      <c r="T112" s="197"/>
      <c r="U112" s="197"/>
      <c r="V112" s="197"/>
      <c r="W112" s="197"/>
      <c r="X112" s="197"/>
      <c r="Y112" s="197"/>
      <c r="Z112" s="197"/>
    </row>
    <row r="113" spans="1:26" s="198" customFormat="1" x14ac:dyDescent="0.25">
      <c r="A113" s="186">
        <f t="shared" si="2"/>
        <v>4</v>
      </c>
      <c r="B113" s="187"/>
      <c r="C113" s="188"/>
      <c r="D113" s="187"/>
      <c r="E113" s="224"/>
      <c r="F113" s="188"/>
      <c r="G113" s="188"/>
      <c r="H113" s="188"/>
      <c r="I113" s="192"/>
      <c r="J113" s="192"/>
      <c r="K113" s="192"/>
      <c r="L113" s="192"/>
      <c r="M113" s="201"/>
      <c r="N113" s="201"/>
      <c r="O113" s="195"/>
      <c r="P113" s="195"/>
      <c r="Q113" s="522"/>
      <c r="R113" s="197"/>
      <c r="S113" s="197"/>
      <c r="T113" s="197"/>
      <c r="U113" s="197"/>
      <c r="V113" s="197"/>
      <c r="W113" s="197"/>
      <c r="X113" s="197"/>
      <c r="Y113" s="197"/>
      <c r="Z113" s="197"/>
    </row>
    <row r="114" spans="1:26" s="198" customFormat="1" x14ac:dyDescent="0.25">
      <c r="A114" s="186">
        <f t="shared" si="2"/>
        <v>5</v>
      </c>
      <c r="B114" s="187"/>
      <c r="C114" s="188"/>
      <c r="D114" s="187"/>
      <c r="E114" s="224"/>
      <c r="F114" s="188"/>
      <c r="G114" s="188"/>
      <c r="H114" s="188"/>
      <c r="I114" s="192"/>
      <c r="J114" s="192"/>
      <c r="K114" s="192"/>
      <c r="L114" s="192"/>
      <c r="M114" s="201"/>
      <c r="N114" s="201"/>
      <c r="O114" s="195"/>
      <c r="P114" s="195"/>
      <c r="Q114" s="522"/>
      <c r="R114" s="197"/>
      <c r="S114" s="197"/>
      <c r="T114" s="197"/>
      <c r="U114" s="197"/>
      <c r="V114" s="197"/>
      <c r="W114" s="197"/>
      <c r="X114" s="197"/>
      <c r="Y114" s="197"/>
      <c r="Z114" s="197"/>
    </row>
    <row r="115" spans="1:26" s="198" customFormat="1" x14ac:dyDescent="0.25">
      <c r="A115" s="186">
        <f t="shared" si="2"/>
        <v>6</v>
      </c>
      <c r="B115" s="187"/>
      <c r="C115" s="188"/>
      <c r="D115" s="187"/>
      <c r="E115" s="224"/>
      <c r="F115" s="188"/>
      <c r="G115" s="188"/>
      <c r="H115" s="188"/>
      <c r="I115" s="192"/>
      <c r="J115" s="192"/>
      <c r="K115" s="192"/>
      <c r="L115" s="192"/>
      <c r="M115" s="201"/>
      <c r="N115" s="201"/>
      <c r="O115" s="195"/>
      <c r="P115" s="195"/>
      <c r="Q115" s="522"/>
      <c r="R115" s="197"/>
      <c r="S115" s="197"/>
      <c r="T115" s="197"/>
      <c r="U115" s="197"/>
      <c r="V115" s="197"/>
      <c r="W115" s="197"/>
      <c r="X115" s="197"/>
      <c r="Y115" s="197"/>
      <c r="Z115" s="197"/>
    </row>
    <row r="116" spans="1:26" s="198" customFormat="1" x14ac:dyDescent="0.25">
      <c r="A116" s="186">
        <f t="shared" si="2"/>
        <v>7</v>
      </c>
      <c r="B116" s="187"/>
      <c r="C116" s="188"/>
      <c r="D116" s="187"/>
      <c r="E116" s="224"/>
      <c r="F116" s="188"/>
      <c r="G116" s="188"/>
      <c r="H116" s="188"/>
      <c r="I116" s="192"/>
      <c r="J116" s="192"/>
      <c r="K116" s="192"/>
      <c r="L116" s="192"/>
      <c r="M116" s="201"/>
      <c r="N116" s="201"/>
      <c r="O116" s="195"/>
      <c r="P116" s="195"/>
      <c r="Q116" s="522"/>
      <c r="R116" s="197"/>
      <c r="S116" s="197"/>
      <c r="T116" s="197"/>
      <c r="U116" s="197"/>
      <c r="V116" s="197"/>
      <c r="W116" s="197"/>
      <c r="X116" s="197"/>
      <c r="Y116" s="197"/>
      <c r="Z116" s="197"/>
    </row>
    <row r="117" spans="1:26" s="198" customFormat="1" x14ac:dyDescent="0.25">
      <c r="A117" s="186">
        <f t="shared" si="2"/>
        <v>8</v>
      </c>
      <c r="B117" s="187"/>
      <c r="C117" s="188"/>
      <c r="D117" s="187"/>
      <c r="E117" s="224"/>
      <c r="F117" s="188"/>
      <c r="G117" s="188"/>
      <c r="H117" s="188"/>
      <c r="I117" s="192"/>
      <c r="J117" s="192"/>
      <c r="K117" s="192"/>
      <c r="L117" s="192"/>
      <c r="M117" s="201"/>
      <c r="N117" s="201"/>
      <c r="O117" s="195"/>
      <c r="P117" s="195"/>
      <c r="Q117" s="522"/>
      <c r="R117" s="197"/>
      <c r="S117" s="197"/>
      <c r="T117" s="197"/>
      <c r="U117" s="197"/>
      <c r="V117" s="197"/>
      <c r="W117" s="197"/>
      <c r="X117" s="197"/>
      <c r="Y117" s="197"/>
      <c r="Z117" s="197"/>
    </row>
    <row r="118" spans="1:26" s="198" customFormat="1" x14ac:dyDescent="0.25">
      <c r="A118" s="186"/>
      <c r="B118" s="187"/>
      <c r="C118" s="188"/>
      <c r="D118" s="187"/>
      <c r="E118" s="224"/>
      <c r="F118" s="188"/>
      <c r="G118" s="188"/>
      <c r="H118" s="188"/>
      <c r="I118" s="192"/>
      <c r="J118" s="192"/>
      <c r="K118" s="192"/>
      <c r="L118" s="192"/>
      <c r="M118" s="201"/>
      <c r="N118" s="201"/>
      <c r="O118" s="195"/>
      <c r="P118" s="195"/>
      <c r="Q118" s="523"/>
    </row>
    <row r="119" spans="1:26" ht="15.75" x14ac:dyDescent="0.25">
      <c r="B119" s="202" t="s">
        <v>16</v>
      </c>
      <c r="C119" s="188"/>
      <c r="D119" s="187"/>
      <c r="E119" s="224"/>
      <c r="F119" s="188"/>
      <c r="G119" s="188"/>
      <c r="H119" s="188"/>
      <c r="I119" s="192"/>
      <c r="J119" s="192"/>
      <c r="K119" s="204">
        <f t="shared" ref="K119:N119" si="3">SUM(K111:K118)</f>
        <v>0</v>
      </c>
      <c r="L119" s="204">
        <f t="shared" si="3"/>
        <v>0</v>
      </c>
      <c r="M119" s="205">
        <f t="shared" si="3"/>
        <v>0</v>
      </c>
      <c r="N119" s="204">
        <f t="shared" si="3"/>
        <v>0</v>
      </c>
      <c r="O119" s="195"/>
      <c r="P119" s="195"/>
      <c r="Q119" s="196"/>
    </row>
    <row r="120" spans="1:26" x14ac:dyDescent="0.25">
      <c r="B120" s="207"/>
      <c r="C120" s="207"/>
      <c r="D120" s="207"/>
      <c r="E120" s="208"/>
      <c r="F120" s="207"/>
      <c r="G120" s="207"/>
      <c r="H120" s="207"/>
      <c r="I120" s="207"/>
      <c r="J120" s="207"/>
      <c r="K120" s="207"/>
      <c r="L120" s="207"/>
      <c r="M120" s="207"/>
      <c r="N120" s="207"/>
      <c r="O120" s="207"/>
      <c r="P120" s="207"/>
    </row>
    <row r="121" spans="1:26" ht="15.75" x14ac:dyDescent="0.25">
      <c r="B121" s="211" t="s">
        <v>31</v>
      </c>
      <c r="C121" s="225">
        <f>+K119</f>
        <v>0</v>
      </c>
      <c r="H121" s="213"/>
      <c r="I121" s="213"/>
      <c r="J121" s="213"/>
      <c r="K121" s="213"/>
      <c r="L121" s="213"/>
      <c r="M121" s="213"/>
      <c r="N121" s="207"/>
      <c r="O121" s="207"/>
      <c r="P121" s="207"/>
    </row>
    <row r="123" spans="1:26" ht="37.15" customHeight="1" thickBot="1" x14ac:dyDescent="0.3"/>
    <row r="124" spans="1:26" ht="41.45" customHeight="1" thickBot="1" x14ac:dyDescent="0.3">
      <c r="B124" s="226" t="s">
        <v>48</v>
      </c>
      <c r="C124" s="227" t="s">
        <v>49</v>
      </c>
      <c r="D124" s="226" t="s">
        <v>50</v>
      </c>
      <c r="E124" s="227" t="s">
        <v>53</v>
      </c>
    </row>
    <row r="125" spans="1:26" x14ac:dyDescent="0.25">
      <c r="B125" s="228" t="s">
        <v>113</v>
      </c>
      <c r="C125" s="229">
        <v>20</v>
      </c>
      <c r="D125" s="229">
        <v>0</v>
      </c>
      <c r="E125" s="534">
        <f>+D125+D126+D127</f>
        <v>0</v>
      </c>
    </row>
    <row r="126" spans="1:26" x14ac:dyDescent="0.25">
      <c r="B126" s="228" t="s">
        <v>114</v>
      </c>
      <c r="C126" s="230">
        <v>30</v>
      </c>
      <c r="D126" s="181">
        <v>0</v>
      </c>
      <c r="E126" s="535"/>
    </row>
    <row r="127" spans="1:26" ht="15.75" thickBot="1" x14ac:dyDescent="0.3">
      <c r="B127" s="228" t="s">
        <v>115</v>
      </c>
      <c r="C127" s="231">
        <v>40</v>
      </c>
      <c r="D127" s="231">
        <v>0</v>
      </c>
      <c r="E127" s="536"/>
    </row>
    <row r="129" spans="2:17" ht="15.75" thickBot="1" x14ac:dyDescent="0.3"/>
    <row r="130" spans="2:17" ht="16.5" thickBot="1" x14ac:dyDescent="0.3">
      <c r="B130" s="508" t="s">
        <v>146</v>
      </c>
      <c r="C130" s="509"/>
      <c r="D130" s="509"/>
      <c r="E130" s="509"/>
      <c r="F130" s="509"/>
      <c r="G130" s="509"/>
      <c r="H130" s="509"/>
      <c r="I130" s="509"/>
      <c r="J130" s="509"/>
      <c r="K130" s="509"/>
      <c r="L130" s="509"/>
      <c r="M130" s="509"/>
      <c r="N130" s="510"/>
    </row>
    <row r="131" spans="2:17" ht="76.5" customHeight="1" x14ac:dyDescent="0.25"/>
    <row r="132" spans="2:17" ht="60.75" customHeight="1" x14ac:dyDescent="0.25">
      <c r="B132" s="176" t="s">
        <v>0</v>
      </c>
      <c r="C132" s="176" t="s">
        <v>38</v>
      </c>
      <c r="D132" s="176" t="s">
        <v>39</v>
      </c>
      <c r="E132" s="176" t="s">
        <v>105</v>
      </c>
      <c r="F132" s="176" t="s">
        <v>107</v>
      </c>
      <c r="G132" s="176" t="s">
        <v>108</v>
      </c>
      <c r="H132" s="176" t="s">
        <v>109</v>
      </c>
      <c r="I132" s="176" t="s">
        <v>106</v>
      </c>
      <c r="J132" s="511" t="s">
        <v>110</v>
      </c>
      <c r="K132" s="512"/>
      <c r="L132" s="513"/>
      <c r="M132" s="176" t="s">
        <v>111</v>
      </c>
      <c r="N132" s="176" t="s">
        <v>161</v>
      </c>
      <c r="O132" s="176" t="s">
        <v>162</v>
      </c>
      <c r="P132" s="511" t="s">
        <v>3</v>
      </c>
      <c r="Q132" s="513"/>
    </row>
    <row r="133" spans="2:17" ht="60.75" customHeight="1" x14ac:dyDescent="0.25">
      <c r="B133" s="341" t="s">
        <v>119</v>
      </c>
      <c r="C133" s="221"/>
      <c r="D133" s="221"/>
      <c r="E133" s="217"/>
      <c r="F133" s="217"/>
      <c r="G133" s="221"/>
      <c r="H133" s="223"/>
      <c r="I133" s="218"/>
      <c r="J133" s="221"/>
      <c r="K133" s="232"/>
      <c r="L133" s="232"/>
      <c r="M133" s="177"/>
      <c r="N133" s="177"/>
      <c r="O133" s="177"/>
      <c r="P133" s="524" t="s">
        <v>456</v>
      </c>
      <c r="Q133" s="525"/>
    </row>
    <row r="134" spans="2:17" ht="33.6" customHeight="1" x14ac:dyDescent="0.25">
      <c r="B134" s="341" t="s">
        <v>120</v>
      </c>
      <c r="C134" s="221"/>
      <c r="D134" s="221"/>
      <c r="E134" s="217"/>
      <c r="F134" s="221"/>
      <c r="G134" s="221"/>
      <c r="H134" s="223"/>
      <c r="I134" s="218"/>
      <c r="J134" s="221"/>
      <c r="K134" s="233"/>
      <c r="L134" s="233"/>
      <c r="M134" s="177"/>
      <c r="N134" s="177"/>
      <c r="O134" s="177"/>
      <c r="P134" s="526"/>
      <c r="Q134" s="527"/>
    </row>
    <row r="135" spans="2:17" x14ac:dyDescent="0.2">
      <c r="B135" s="221" t="s">
        <v>121</v>
      </c>
      <c r="C135" s="221"/>
      <c r="D135" s="217"/>
      <c r="E135" s="217"/>
      <c r="F135" s="221"/>
      <c r="G135" s="221"/>
      <c r="H135" s="223"/>
      <c r="I135" s="218"/>
      <c r="J135" s="221"/>
      <c r="K135" s="233"/>
      <c r="L135" s="232"/>
      <c r="M135" s="177"/>
      <c r="N135" s="177"/>
      <c r="O135" s="177"/>
      <c r="P135" s="528"/>
      <c r="Q135" s="529"/>
    </row>
    <row r="138" spans="2:17" ht="54" customHeight="1" thickBot="1" x14ac:dyDescent="0.3"/>
    <row r="139" spans="2:17" ht="120.75" customHeight="1" x14ac:dyDescent="0.25">
      <c r="B139" s="178" t="s">
        <v>32</v>
      </c>
      <c r="C139" s="178" t="s">
        <v>48</v>
      </c>
      <c r="D139" s="176" t="s">
        <v>49</v>
      </c>
      <c r="E139" s="178" t="s">
        <v>50</v>
      </c>
      <c r="F139" s="227" t="s">
        <v>54</v>
      </c>
      <c r="G139" s="234"/>
    </row>
    <row r="140" spans="2:17" ht="126" customHeight="1" x14ac:dyDescent="0.2">
      <c r="B140" s="514" t="s">
        <v>51</v>
      </c>
      <c r="C140" s="235" t="s">
        <v>116</v>
      </c>
      <c r="D140" s="181">
        <v>25</v>
      </c>
      <c r="E140" s="181">
        <v>0</v>
      </c>
      <c r="F140" s="515">
        <f>E140+E141+E142</f>
        <v>0</v>
      </c>
      <c r="G140" s="236"/>
    </row>
    <row r="141" spans="2:17" ht="124.5" customHeight="1" x14ac:dyDescent="0.2">
      <c r="B141" s="514"/>
      <c r="C141" s="235" t="s">
        <v>117</v>
      </c>
      <c r="D141" s="180">
        <v>25</v>
      </c>
      <c r="E141" s="181">
        <v>0</v>
      </c>
      <c r="F141" s="516"/>
      <c r="G141" s="236"/>
    </row>
    <row r="142" spans="2:17" ht="60" x14ac:dyDescent="0.2">
      <c r="B142" s="514"/>
      <c r="C142" s="235" t="s">
        <v>118</v>
      </c>
      <c r="D142" s="181">
        <v>10</v>
      </c>
      <c r="E142" s="181">
        <v>0</v>
      </c>
      <c r="F142" s="517"/>
      <c r="G142" s="236"/>
    </row>
    <row r="143" spans="2:17" x14ac:dyDescent="0.2">
      <c r="C143" s="109"/>
    </row>
    <row r="146" spans="2:5" ht="15.75" x14ac:dyDescent="0.25">
      <c r="B146" s="175" t="s">
        <v>55</v>
      </c>
    </row>
    <row r="149" spans="2:5" ht="15.75" x14ac:dyDescent="0.25">
      <c r="B149" s="176" t="s">
        <v>32</v>
      </c>
      <c r="C149" s="176" t="s">
        <v>56</v>
      </c>
      <c r="D149" s="178" t="s">
        <v>50</v>
      </c>
      <c r="E149" s="178" t="s">
        <v>16</v>
      </c>
    </row>
    <row r="150" spans="2:5" ht="30" x14ac:dyDescent="0.25">
      <c r="B150" s="179" t="s">
        <v>131</v>
      </c>
      <c r="C150" s="180">
        <v>40</v>
      </c>
      <c r="D150" s="181">
        <f>+E125</f>
        <v>0</v>
      </c>
      <c r="E150" s="506">
        <f>+D150+D151</f>
        <v>0</v>
      </c>
    </row>
    <row r="151" spans="2:5" ht="45" x14ac:dyDescent="0.25">
      <c r="B151" s="179" t="s">
        <v>132</v>
      </c>
      <c r="C151" s="180">
        <v>60</v>
      </c>
      <c r="D151" s="181">
        <f>+F140</f>
        <v>0</v>
      </c>
      <c r="E151" s="507"/>
    </row>
  </sheetData>
  <mergeCells count="51">
    <mergeCell ref="R93:S93"/>
    <mergeCell ref="P92:Q92"/>
    <mergeCell ref="C9:N9"/>
    <mergeCell ref="B2:P2"/>
    <mergeCell ref="B4:P4"/>
    <mergeCell ref="C6:N6"/>
    <mergeCell ref="C7:N7"/>
    <mergeCell ref="C8:N8"/>
    <mergeCell ref="O69:P69"/>
    <mergeCell ref="C10:E10"/>
    <mergeCell ref="B14:C21"/>
    <mergeCell ref="B22:C22"/>
    <mergeCell ref="E40:E41"/>
    <mergeCell ref="M44:N45"/>
    <mergeCell ref="B59:B60"/>
    <mergeCell ref="C59:C60"/>
    <mergeCell ref="D59:E59"/>
    <mergeCell ref="C63:N63"/>
    <mergeCell ref="B65:N65"/>
    <mergeCell ref="O68:P68"/>
    <mergeCell ref="O70:P70"/>
    <mergeCell ref="B76:N76"/>
    <mergeCell ref="D100:E100"/>
    <mergeCell ref="P89:Q89"/>
    <mergeCell ref="P90:Q90"/>
    <mergeCell ref="P91:Q91"/>
    <mergeCell ref="P93:Q93"/>
    <mergeCell ref="P94:Q94"/>
    <mergeCell ref="P86:Q86"/>
    <mergeCell ref="P82:Q82"/>
    <mergeCell ref="P83:Q83"/>
    <mergeCell ref="P84:Q84"/>
    <mergeCell ref="P85:Q85"/>
    <mergeCell ref="J81:L81"/>
    <mergeCell ref="P81:Q81"/>
    <mergeCell ref="E150:E151"/>
    <mergeCell ref="P87:Q87"/>
    <mergeCell ref="P88:Q88"/>
    <mergeCell ref="B130:N130"/>
    <mergeCell ref="J132:L132"/>
    <mergeCell ref="P132:Q132"/>
    <mergeCell ref="B140:B142"/>
    <mergeCell ref="F140:F142"/>
    <mergeCell ref="B96:N96"/>
    <mergeCell ref="B97:N97"/>
    <mergeCell ref="Q111:Q118"/>
    <mergeCell ref="P133:Q135"/>
    <mergeCell ref="D101:E101"/>
    <mergeCell ref="B104:P104"/>
    <mergeCell ref="B107:N107"/>
    <mergeCell ref="E125:E127"/>
  </mergeCells>
  <dataValidations count="2">
    <dataValidation type="decimal" allowBlank="1" showInputMessage="1" showErrorMessage="1" sqref="WVH983066 WLL983066 C65563 IV65562 SR65562 ACN65562 AMJ65562 AWF65562 BGB65562 BPX65562 BZT65562 CJP65562 CTL65562 DDH65562 DND65562 DWZ65562 EGV65562 EQR65562 FAN65562 FKJ65562 FUF65562 GEB65562 GNX65562 GXT65562 HHP65562 HRL65562 IBH65562 ILD65562 IUZ65562 JEV65562 JOR65562 JYN65562 KIJ65562 KSF65562 LCB65562 LLX65562 LVT65562 MFP65562 MPL65562 MZH65562 NJD65562 NSZ65562 OCV65562 OMR65562 OWN65562 PGJ65562 PQF65562 QAB65562 QJX65562 QTT65562 RDP65562 RNL65562 RXH65562 SHD65562 SQZ65562 TAV65562 TKR65562 TUN65562 UEJ65562 UOF65562 UYB65562 VHX65562 VRT65562 WBP65562 WLL65562 WVH65562 C131099 IV131098 SR131098 ACN131098 AMJ131098 AWF131098 BGB131098 BPX131098 BZT131098 CJP131098 CTL131098 DDH131098 DND131098 DWZ131098 EGV131098 EQR131098 FAN131098 FKJ131098 FUF131098 GEB131098 GNX131098 GXT131098 HHP131098 HRL131098 IBH131098 ILD131098 IUZ131098 JEV131098 JOR131098 JYN131098 KIJ131098 KSF131098 LCB131098 LLX131098 LVT131098 MFP131098 MPL131098 MZH131098 NJD131098 NSZ131098 OCV131098 OMR131098 OWN131098 PGJ131098 PQF131098 QAB131098 QJX131098 QTT131098 RDP131098 RNL131098 RXH131098 SHD131098 SQZ131098 TAV131098 TKR131098 TUN131098 UEJ131098 UOF131098 UYB131098 VHX131098 VRT131098 WBP131098 WLL131098 WVH131098 C196635 IV196634 SR196634 ACN196634 AMJ196634 AWF196634 BGB196634 BPX196634 BZT196634 CJP196634 CTL196634 DDH196634 DND196634 DWZ196634 EGV196634 EQR196634 FAN196634 FKJ196634 FUF196634 GEB196634 GNX196634 GXT196634 HHP196634 HRL196634 IBH196634 ILD196634 IUZ196634 JEV196634 JOR196634 JYN196634 KIJ196634 KSF196634 LCB196634 LLX196634 LVT196634 MFP196634 MPL196634 MZH196634 NJD196634 NSZ196634 OCV196634 OMR196634 OWN196634 PGJ196634 PQF196634 QAB196634 QJX196634 QTT196634 RDP196634 RNL196634 RXH196634 SHD196634 SQZ196634 TAV196634 TKR196634 TUN196634 UEJ196634 UOF196634 UYB196634 VHX196634 VRT196634 WBP196634 WLL196634 WVH196634 C262171 IV262170 SR262170 ACN262170 AMJ262170 AWF262170 BGB262170 BPX262170 BZT262170 CJP262170 CTL262170 DDH262170 DND262170 DWZ262170 EGV262170 EQR262170 FAN262170 FKJ262170 FUF262170 GEB262170 GNX262170 GXT262170 HHP262170 HRL262170 IBH262170 ILD262170 IUZ262170 JEV262170 JOR262170 JYN262170 KIJ262170 KSF262170 LCB262170 LLX262170 LVT262170 MFP262170 MPL262170 MZH262170 NJD262170 NSZ262170 OCV262170 OMR262170 OWN262170 PGJ262170 PQF262170 QAB262170 QJX262170 QTT262170 RDP262170 RNL262170 RXH262170 SHD262170 SQZ262170 TAV262170 TKR262170 TUN262170 UEJ262170 UOF262170 UYB262170 VHX262170 VRT262170 WBP262170 WLL262170 WVH262170 C327707 IV327706 SR327706 ACN327706 AMJ327706 AWF327706 BGB327706 BPX327706 BZT327706 CJP327706 CTL327706 DDH327706 DND327706 DWZ327706 EGV327706 EQR327706 FAN327706 FKJ327706 FUF327706 GEB327706 GNX327706 GXT327706 HHP327706 HRL327706 IBH327706 ILD327706 IUZ327706 JEV327706 JOR327706 JYN327706 KIJ327706 KSF327706 LCB327706 LLX327706 LVT327706 MFP327706 MPL327706 MZH327706 NJD327706 NSZ327706 OCV327706 OMR327706 OWN327706 PGJ327706 PQF327706 QAB327706 QJX327706 QTT327706 RDP327706 RNL327706 RXH327706 SHD327706 SQZ327706 TAV327706 TKR327706 TUN327706 UEJ327706 UOF327706 UYB327706 VHX327706 VRT327706 WBP327706 WLL327706 WVH327706 C393243 IV393242 SR393242 ACN393242 AMJ393242 AWF393242 BGB393242 BPX393242 BZT393242 CJP393242 CTL393242 DDH393242 DND393242 DWZ393242 EGV393242 EQR393242 FAN393242 FKJ393242 FUF393242 GEB393242 GNX393242 GXT393242 HHP393242 HRL393242 IBH393242 ILD393242 IUZ393242 JEV393242 JOR393242 JYN393242 KIJ393242 KSF393242 LCB393242 LLX393242 LVT393242 MFP393242 MPL393242 MZH393242 NJD393242 NSZ393242 OCV393242 OMR393242 OWN393242 PGJ393242 PQF393242 QAB393242 QJX393242 QTT393242 RDP393242 RNL393242 RXH393242 SHD393242 SQZ393242 TAV393242 TKR393242 TUN393242 UEJ393242 UOF393242 UYB393242 VHX393242 VRT393242 WBP393242 WLL393242 WVH393242 C458779 IV458778 SR458778 ACN458778 AMJ458778 AWF458778 BGB458778 BPX458778 BZT458778 CJP458778 CTL458778 DDH458778 DND458778 DWZ458778 EGV458778 EQR458778 FAN458778 FKJ458778 FUF458778 GEB458778 GNX458778 GXT458778 HHP458778 HRL458778 IBH458778 ILD458778 IUZ458778 JEV458778 JOR458778 JYN458778 KIJ458778 KSF458778 LCB458778 LLX458778 LVT458778 MFP458778 MPL458778 MZH458778 NJD458778 NSZ458778 OCV458778 OMR458778 OWN458778 PGJ458778 PQF458778 QAB458778 QJX458778 QTT458778 RDP458778 RNL458778 RXH458778 SHD458778 SQZ458778 TAV458778 TKR458778 TUN458778 UEJ458778 UOF458778 UYB458778 VHX458778 VRT458778 WBP458778 WLL458778 WVH458778 C524315 IV524314 SR524314 ACN524314 AMJ524314 AWF524314 BGB524314 BPX524314 BZT524314 CJP524314 CTL524314 DDH524314 DND524314 DWZ524314 EGV524314 EQR524314 FAN524314 FKJ524314 FUF524314 GEB524314 GNX524314 GXT524314 HHP524314 HRL524314 IBH524314 ILD524314 IUZ524314 JEV524314 JOR524314 JYN524314 KIJ524314 KSF524314 LCB524314 LLX524314 LVT524314 MFP524314 MPL524314 MZH524314 NJD524314 NSZ524314 OCV524314 OMR524314 OWN524314 PGJ524314 PQF524314 QAB524314 QJX524314 QTT524314 RDP524314 RNL524314 RXH524314 SHD524314 SQZ524314 TAV524314 TKR524314 TUN524314 UEJ524314 UOF524314 UYB524314 VHX524314 VRT524314 WBP524314 WLL524314 WVH524314 C589851 IV589850 SR589850 ACN589850 AMJ589850 AWF589850 BGB589850 BPX589850 BZT589850 CJP589850 CTL589850 DDH589850 DND589850 DWZ589850 EGV589850 EQR589850 FAN589850 FKJ589850 FUF589850 GEB589850 GNX589850 GXT589850 HHP589850 HRL589850 IBH589850 ILD589850 IUZ589850 JEV589850 JOR589850 JYN589850 KIJ589850 KSF589850 LCB589850 LLX589850 LVT589850 MFP589850 MPL589850 MZH589850 NJD589850 NSZ589850 OCV589850 OMR589850 OWN589850 PGJ589850 PQF589850 QAB589850 QJX589850 QTT589850 RDP589850 RNL589850 RXH589850 SHD589850 SQZ589850 TAV589850 TKR589850 TUN589850 UEJ589850 UOF589850 UYB589850 VHX589850 VRT589850 WBP589850 WLL589850 WVH589850 C655387 IV655386 SR655386 ACN655386 AMJ655386 AWF655386 BGB655386 BPX655386 BZT655386 CJP655386 CTL655386 DDH655386 DND655386 DWZ655386 EGV655386 EQR655386 FAN655386 FKJ655386 FUF655386 GEB655386 GNX655386 GXT655386 HHP655386 HRL655386 IBH655386 ILD655386 IUZ655386 JEV655386 JOR655386 JYN655386 KIJ655386 KSF655386 LCB655386 LLX655386 LVT655386 MFP655386 MPL655386 MZH655386 NJD655386 NSZ655386 OCV655386 OMR655386 OWN655386 PGJ655386 PQF655386 QAB655386 QJX655386 QTT655386 RDP655386 RNL655386 RXH655386 SHD655386 SQZ655386 TAV655386 TKR655386 TUN655386 UEJ655386 UOF655386 UYB655386 VHX655386 VRT655386 WBP655386 WLL655386 WVH655386 C720923 IV720922 SR720922 ACN720922 AMJ720922 AWF720922 BGB720922 BPX720922 BZT720922 CJP720922 CTL720922 DDH720922 DND720922 DWZ720922 EGV720922 EQR720922 FAN720922 FKJ720922 FUF720922 GEB720922 GNX720922 GXT720922 HHP720922 HRL720922 IBH720922 ILD720922 IUZ720922 JEV720922 JOR720922 JYN720922 KIJ720922 KSF720922 LCB720922 LLX720922 LVT720922 MFP720922 MPL720922 MZH720922 NJD720922 NSZ720922 OCV720922 OMR720922 OWN720922 PGJ720922 PQF720922 QAB720922 QJX720922 QTT720922 RDP720922 RNL720922 RXH720922 SHD720922 SQZ720922 TAV720922 TKR720922 TUN720922 UEJ720922 UOF720922 UYB720922 VHX720922 VRT720922 WBP720922 WLL720922 WVH720922 C786459 IV786458 SR786458 ACN786458 AMJ786458 AWF786458 BGB786458 BPX786458 BZT786458 CJP786458 CTL786458 DDH786458 DND786458 DWZ786458 EGV786458 EQR786458 FAN786458 FKJ786458 FUF786458 GEB786458 GNX786458 GXT786458 HHP786458 HRL786458 IBH786458 ILD786458 IUZ786458 JEV786458 JOR786458 JYN786458 KIJ786458 KSF786458 LCB786458 LLX786458 LVT786458 MFP786458 MPL786458 MZH786458 NJD786458 NSZ786458 OCV786458 OMR786458 OWN786458 PGJ786458 PQF786458 QAB786458 QJX786458 QTT786458 RDP786458 RNL786458 RXH786458 SHD786458 SQZ786458 TAV786458 TKR786458 TUN786458 UEJ786458 UOF786458 UYB786458 VHX786458 VRT786458 WBP786458 WLL786458 WVH786458 C851995 IV851994 SR851994 ACN851994 AMJ851994 AWF851994 BGB851994 BPX851994 BZT851994 CJP851994 CTL851994 DDH851994 DND851994 DWZ851994 EGV851994 EQR851994 FAN851994 FKJ851994 FUF851994 GEB851994 GNX851994 GXT851994 HHP851994 HRL851994 IBH851994 ILD851994 IUZ851994 JEV851994 JOR851994 JYN851994 KIJ851994 KSF851994 LCB851994 LLX851994 LVT851994 MFP851994 MPL851994 MZH851994 NJD851994 NSZ851994 OCV851994 OMR851994 OWN851994 PGJ851994 PQF851994 QAB851994 QJX851994 QTT851994 RDP851994 RNL851994 RXH851994 SHD851994 SQZ851994 TAV851994 TKR851994 TUN851994 UEJ851994 UOF851994 UYB851994 VHX851994 VRT851994 WBP851994 WLL851994 WVH851994 C917531 IV917530 SR917530 ACN917530 AMJ917530 AWF917530 BGB917530 BPX917530 BZT917530 CJP917530 CTL917530 DDH917530 DND917530 DWZ917530 EGV917530 EQR917530 FAN917530 FKJ917530 FUF917530 GEB917530 GNX917530 GXT917530 HHP917530 HRL917530 IBH917530 ILD917530 IUZ917530 JEV917530 JOR917530 JYN917530 KIJ917530 KSF917530 LCB917530 LLX917530 LVT917530 MFP917530 MPL917530 MZH917530 NJD917530 NSZ917530 OCV917530 OMR917530 OWN917530 PGJ917530 PQF917530 QAB917530 QJX917530 QTT917530 RDP917530 RNL917530 RXH917530 SHD917530 SQZ917530 TAV917530 TKR917530 TUN917530 UEJ917530 UOF917530 UYB917530 VHX917530 VRT917530 WBP917530 WLL917530 WVH917530 C983067 IV983066 SR983066 ACN983066 AMJ983066 AWF983066 BGB983066 BPX983066 BZT983066 CJP983066 CTL983066 DDH983066 DND983066 DWZ983066 EGV983066 EQR983066 FAN983066 FKJ983066 FUF983066 GEB983066 GNX983066 GXT983066 HHP983066 HRL983066 IBH983066 ILD983066 IUZ983066 JEV983066 JOR983066 JYN983066 KIJ983066 KSF983066 LCB983066 LLX983066 LVT983066 MFP983066 MPL983066 MZH983066 NJD983066 NSZ983066 OCV983066 OMR983066 OWN983066 PGJ983066 PQF983066 QAB983066 QJX983066 QTT983066 RDP983066 RNL983066 RXH983066 SHD983066 SQZ983066 TAV983066 TKR983066 TUN983066 UEJ983066 UOF983066 UYB983066 VHX983066 VRT983066 WBP983066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6 A65562 IS65562 SO65562 ACK65562 AMG65562 AWC65562 BFY65562 BPU65562 BZQ65562 CJM65562 CTI65562 DDE65562 DNA65562 DWW65562 EGS65562 EQO65562 FAK65562 FKG65562 FUC65562 GDY65562 GNU65562 GXQ65562 HHM65562 HRI65562 IBE65562 ILA65562 IUW65562 JES65562 JOO65562 JYK65562 KIG65562 KSC65562 LBY65562 LLU65562 LVQ65562 MFM65562 MPI65562 MZE65562 NJA65562 NSW65562 OCS65562 OMO65562 OWK65562 PGG65562 PQC65562 PZY65562 QJU65562 QTQ65562 RDM65562 RNI65562 RXE65562 SHA65562 SQW65562 TAS65562 TKO65562 TUK65562 UEG65562 UOC65562 UXY65562 VHU65562 VRQ65562 WBM65562 WLI65562 WVE65562 A131098 IS131098 SO131098 ACK131098 AMG131098 AWC131098 BFY131098 BPU131098 BZQ131098 CJM131098 CTI131098 DDE131098 DNA131098 DWW131098 EGS131098 EQO131098 FAK131098 FKG131098 FUC131098 GDY131098 GNU131098 GXQ131098 HHM131098 HRI131098 IBE131098 ILA131098 IUW131098 JES131098 JOO131098 JYK131098 KIG131098 KSC131098 LBY131098 LLU131098 LVQ131098 MFM131098 MPI131098 MZE131098 NJA131098 NSW131098 OCS131098 OMO131098 OWK131098 PGG131098 PQC131098 PZY131098 QJU131098 QTQ131098 RDM131098 RNI131098 RXE131098 SHA131098 SQW131098 TAS131098 TKO131098 TUK131098 UEG131098 UOC131098 UXY131098 VHU131098 VRQ131098 WBM131098 WLI131098 WVE131098 A196634 IS196634 SO196634 ACK196634 AMG196634 AWC196634 BFY196634 BPU196634 BZQ196634 CJM196634 CTI196634 DDE196634 DNA196634 DWW196634 EGS196634 EQO196634 FAK196634 FKG196634 FUC196634 GDY196634 GNU196634 GXQ196634 HHM196634 HRI196634 IBE196634 ILA196634 IUW196634 JES196634 JOO196634 JYK196634 KIG196634 KSC196634 LBY196634 LLU196634 LVQ196634 MFM196634 MPI196634 MZE196634 NJA196634 NSW196634 OCS196634 OMO196634 OWK196634 PGG196634 PQC196634 PZY196634 QJU196634 QTQ196634 RDM196634 RNI196634 RXE196634 SHA196634 SQW196634 TAS196634 TKO196634 TUK196634 UEG196634 UOC196634 UXY196634 VHU196634 VRQ196634 WBM196634 WLI196634 WVE196634 A262170 IS262170 SO262170 ACK262170 AMG262170 AWC262170 BFY262170 BPU262170 BZQ262170 CJM262170 CTI262170 DDE262170 DNA262170 DWW262170 EGS262170 EQO262170 FAK262170 FKG262170 FUC262170 GDY262170 GNU262170 GXQ262170 HHM262170 HRI262170 IBE262170 ILA262170 IUW262170 JES262170 JOO262170 JYK262170 KIG262170 KSC262170 LBY262170 LLU262170 LVQ262170 MFM262170 MPI262170 MZE262170 NJA262170 NSW262170 OCS262170 OMO262170 OWK262170 PGG262170 PQC262170 PZY262170 QJU262170 QTQ262170 RDM262170 RNI262170 RXE262170 SHA262170 SQW262170 TAS262170 TKO262170 TUK262170 UEG262170 UOC262170 UXY262170 VHU262170 VRQ262170 WBM262170 WLI262170 WVE262170 A327706 IS327706 SO327706 ACK327706 AMG327706 AWC327706 BFY327706 BPU327706 BZQ327706 CJM327706 CTI327706 DDE327706 DNA327706 DWW327706 EGS327706 EQO327706 FAK327706 FKG327706 FUC327706 GDY327706 GNU327706 GXQ327706 HHM327706 HRI327706 IBE327706 ILA327706 IUW327706 JES327706 JOO327706 JYK327706 KIG327706 KSC327706 LBY327706 LLU327706 LVQ327706 MFM327706 MPI327706 MZE327706 NJA327706 NSW327706 OCS327706 OMO327706 OWK327706 PGG327706 PQC327706 PZY327706 QJU327706 QTQ327706 RDM327706 RNI327706 RXE327706 SHA327706 SQW327706 TAS327706 TKO327706 TUK327706 UEG327706 UOC327706 UXY327706 VHU327706 VRQ327706 WBM327706 WLI327706 WVE327706 A393242 IS393242 SO393242 ACK393242 AMG393242 AWC393242 BFY393242 BPU393242 BZQ393242 CJM393242 CTI393242 DDE393242 DNA393242 DWW393242 EGS393242 EQO393242 FAK393242 FKG393242 FUC393242 GDY393242 GNU393242 GXQ393242 HHM393242 HRI393242 IBE393242 ILA393242 IUW393242 JES393242 JOO393242 JYK393242 KIG393242 KSC393242 LBY393242 LLU393242 LVQ393242 MFM393242 MPI393242 MZE393242 NJA393242 NSW393242 OCS393242 OMO393242 OWK393242 PGG393242 PQC393242 PZY393242 QJU393242 QTQ393242 RDM393242 RNI393242 RXE393242 SHA393242 SQW393242 TAS393242 TKO393242 TUK393242 UEG393242 UOC393242 UXY393242 VHU393242 VRQ393242 WBM393242 WLI393242 WVE393242 A458778 IS458778 SO458778 ACK458778 AMG458778 AWC458778 BFY458778 BPU458778 BZQ458778 CJM458778 CTI458778 DDE458778 DNA458778 DWW458778 EGS458778 EQO458778 FAK458778 FKG458778 FUC458778 GDY458778 GNU458778 GXQ458778 HHM458778 HRI458778 IBE458778 ILA458778 IUW458778 JES458778 JOO458778 JYK458778 KIG458778 KSC458778 LBY458778 LLU458778 LVQ458778 MFM458778 MPI458778 MZE458778 NJA458778 NSW458778 OCS458778 OMO458778 OWK458778 PGG458778 PQC458778 PZY458778 QJU458778 QTQ458778 RDM458778 RNI458778 RXE458778 SHA458778 SQW458778 TAS458778 TKO458778 TUK458778 UEG458778 UOC458778 UXY458778 VHU458778 VRQ458778 WBM458778 WLI458778 WVE458778 A524314 IS524314 SO524314 ACK524314 AMG524314 AWC524314 BFY524314 BPU524314 BZQ524314 CJM524314 CTI524314 DDE524314 DNA524314 DWW524314 EGS524314 EQO524314 FAK524314 FKG524314 FUC524314 GDY524314 GNU524314 GXQ524314 HHM524314 HRI524314 IBE524314 ILA524314 IUW524314 JES524314 JOO524314 JYK524314 KIG524314 KSC524314 LBY524314 LLU524314 LVQ524314 MFM524314 MPI524314 MZE524314 NJA524314 NSW524314 OCS524314 OMO524314 OWK524314 PGG524314 PQC524314 PZY524314 QJU524314 QTQ524314 RDM524314 RNI524314 RXE524314 SHA524314 SQW524314 TAS524314 TKO524314 TUK524314 UEG524314 UOC524314 UXY524314 VHU524314 VRQ524314 WBM524314 WLI524314 WVE524314 A589850 IS589850 SO589850 ACK589850 AMG589850 AWC589850 BFY589850 BPU589850 BZQ589850 CJM589850 CTI589850 DDE589850 DNA589850 DWW589850 EGS589850 EQO589850 FAK589850 FKG589850 FUC589850 GDY589850 GNU589850 GXQ589850 HHM589850 HRI589850 IBE589850 ILA589850 IUW589850 JES589850 JOO589850 JYK589850 KIG589850 KSC589850 LBY589850 LLU589850 LVQ589850 MFM589850 MPI589850 MZE589850 NJA589850 NSW589850 OCS589850 OMO589850 OWK589850 PGG589850 PQC589850 PZY589850 QJU589850 QTQ589850 RDM589850 RNI589850 RXE589850 SHA589850 SQW589850 TAS589850 TKO589850 TUK589850 UEG589850 UOC589850 UXY589850 VHU589850 VRQ589850 WBM589850 WLI589850 WVE589850 A655386 IS655386 SO655386 ACK655386 AMG655386 AWC655386 BFY655386 BPU655386 BZQ655386 CJM655386 CTI655386 DDE655386 DNA655386 DWW655386 EGS655386 EQO655386 FAK655386 FKG655386 FUC655386 GDY655386 GNU655386 GXQ655386 HHM655386 HRI655386 IBE655386 ILA655386 IUW655386 JES655386 JOO655386 JYK655386 KIG655386 KSC655386 LBY655386 LLU655386 LVQ655386 MFM655386 MPI655386 MZE655386 NJA655386 NSW655386 OCS655386 OMO655386 OWK655386 PGG655386 PQC655386 PZY655386 QJU655386 QTQ655386 RDM655386 RNI655386 RXE655386 SHA655386 SQW655386 TAS655386 TKO655386 TUK655386 UEG655386 UOC655386 UXY655386 VHU655386 VRQ655386 WBM655386 WLI655386 WVE655386 A720922 IS720922 SO720922 ACK720922 AMG720922 AWC720922 BFY720922 BPU720922 BZQ720922 CJM720922 CTI720922 DDE720922 DNA720922 DWW720922 EGS720922 EQO720922 FAK720922 FKG720922 FUC720922 GDY720922 GNU720922 GXQ720922 HHM720922 HRI720922 IBE720922 ILA720922 IUW720922 JES720922 JOO720922 JYK720922 KIG720922 KSC720922 LBY720922 LLU720922 LVQ720922 MFM720922 MPI720922 MZE720922 NJA720922 NSW720922 OCS720922 OMO720922 OWK720922 PGG720922 PQC720922 PZY720922 QJU720922 QTQ720922 RDM720922 RNI720922 RXE720922 SHA720922 SQW720922 TAS720922 TKO720922 TUK720922 UEG720922 UOC720922 UXY720922 VHU720922 VRQ720922 WBM720922 WLI720922 WVE720922 A786458 IS786458 SO786458 ACK786458 AMG786458 AWC786458 BFY786458 BPU786458 BZQ786458 CJM786458 CTI786458 DDE786458 DNA786458 DWW786458 EGS786458 EQO786458 FAK786458 FKG786458 FUC786458 GDY786458 GNU786458 GXQ786458 HHM786458 HRI786458 IBE786458 ILA786458 IUW786458 JES786458 JOO786458 JYK786458 KIG786458 KSC786458 LBY786458 LLU786458 LVQ786458 MFM786458 MPI786458 MZE786458 NJA786458 NSW786458 OCS786458 OMO786458 OWK786458 PGG786458 PQC786458 PZY786458 QJU786458 QTQ786458 RDM786458 RNI786458 RXE786458 SHA786458 SQW786458 TAS786458 TKO786458 TUK786458 UEG786458 UOC786458 UXY786458 VHU786458 VRQ786458 WBM786458 WLI786458 WVE786458 A851994 IS851994 SO851994 ACK851994 AMG851994 AWC851994 BFY851994 BPU851994 BZQ851994 CJM851994 CTI851994 DDE851994 DNA851994 DWW851994 EGS851994 EQO851994 FAK851994 FKG851994 FUC851994 GDY851994 GNU851994 GXQ851994 HHM851994 HRI851994 IBE851994 ILA851994 IUW851994 JES851994 JOO851994 JYK851994 KIG851994 KSC851994 LBY851994 LLU851994 LVQ851994 MFM851994 MPI851994 MZE851994 NJA851994 NSW851994 OCS851994 OMO851994 OWK851994 PGG851994 PQC851994 PZY851994 QJU851994 QTQ851994 RDM851994 RNI851994 RXE851994 SHA851994 SQW851994 TAS851994 TKO851994 TUK851994 UEG851994 UOC851994 UXY851994 VHU851994 VRQ851994 WBM851994 WLI851994 WVE851994 A917530 IS917530 SO917530 ACK917530 AMG917530 AWC917530 BFY917530 BPU917530 BZQ917530 CJM917530 CTI917530 DDE917530 DNA917530 DWW917530 EGS917530 EQO917530 FAK917530 FKG917530 FUC917530 GDY917530 GNU917530 GXQ917530 HHM917530 HRI917530 IBE917530 ILA917530 IUW917530 JES917530 JOO917530 JYK917530 KIG917530 KSC917530 LBY917530 LLU917530 LVQ917530 MFM917530 MPI917530 MZE917530 NJA917530 NSW917530 OCS917530 OMO917530 OWK917530 PGG917530 PQC917530 PZY917530 QJU917530 QTQ917530 RDM917530 RNI917530 RXE917530 SHA917530 SQW917530 TAS917530 TKO917530 TUK917530 UEG917530 UOC917530 UXY917530 VHU917530 VRQ917530 WBM917530 WLI917530 WVE917530 A983066 IS983066 SO983066 ACK983066 AMG983066 AWC983066 BFY983066 BPU983066 BZQ983066 CJM983066 CTI983066 DDE983066 DNA983066 DWW983066 EGS983066 EQO983066 FAK983066 FKG983066 FUC983066 GDY983066 GNU983066 GXQ983066 HHM983066 HRI983066 IBE983066 ILA983066 IUW983066 JES983066 JOO983066 JYK983066 KIG983066 KSC983066 LBY983066 LLU983066 LVQ983066 MFM983066 MPI983066 MZE983066 NJA983066 NSW983066 OCS983066 OMO983066 OWK983066 PGG983066 PQC983066 PZY983066 QJU983066 QTQ983066 RDM983066 RNI983066 RXE983066 SHA983066 SQW983066 TAS983066 TKO983066 TUK983066 UEG983066 UOC983066 UXY983066 VHU983066 VRQ983066 WBM983066 WLI983066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7"/>
  <sheetViews>
    <sheetView topLeftCell="A21" zoomScale="64" zoomScaleNormal="64" workbookViewId="0">
      <selection activeCell="A41" sqref="A41"/>
    </sheetView>
  </sheetViews>
  <sheetFormatPr baseColWidth="10" defaultRowHeight="15" x14ac:dyDescent="0.25"/>
  <cols>
    <col min="1" max="1" width="3.140625" style="5" bestFit="1" customWidth="1"/>
    <col min="2" max="2" width="102.7109375" style="5" bestFit="1" customWidth="1"/>
    <col min="3" max="3" width="31.140625" style="5" customWidth="1"/>
    <col min="4" max="4" width="32.85546875" style="5" customWidth="1"/>
    <col min="5" max="5" width="25" style="5" customWidth="1"/>
    <col min="6" max="7" width="29.7109375" style="5" customWidth="1"/>
    <col min="8" max="8" width="24.5703125" style="5" customWidth="1"/>
    <col min="9" max="9" width="24" style="5" customWidth="1"/>
    <col min="10" max="10" width="20.28515625" style="5" customWidth="1"/>
    <col min="11" max="11" width="14.7109375" style="5" bestFit="1" customWidth="1"/>
    <col min="12" max="13" width="18.7109375" style="5" customWidth="1"/>
    <col min="14" max="14" width="22.140625" style="5" customWidth="1"/>
    <col min="15" max="15" width="26.140625" style="5" customWidth="1"/>
    <col min="16" max="16" width="19.5703125" style="5" bestFit="1" customWidth="1"/>
    <col min="17" max="17" width="55.85546875" style="5" customWidth="1"/>
    <col min="18"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449" t="s">
        <v>61</v>
      </c>
      <c r="C2" s="450"/>
      <c r="D2" s="450"/>
      <c r="E2" s="450"/>
      <c r="F2" s="450"/>
      <c r="G2" s="450"/>
      <c r="H2" s="450"/>
      <c r="I2" s="450"/>
      <c r="J2" s="450"/>
      <c r="K2" s="450"/>
      <c r="L2" s="450"/>
      <c r="M2" s="450"/>
      <c r="N2" s="450"/>
      <c r="O2" s="450"/>
      <c r="P2" s="450"/>
    </row>
    <row r="4" spans="2:16" ht="26.25" x14ac:dyDescent="0.25">
      <c r="B4" s="449" t="s">
        <v>47</v>
      </c>
      <c r="C4" s="450"/>
      <c r="D4" s="450"/>
      <c r="E4" s="450"/>
      <c r="F4" s="450"/>
      <c r="G4" s="450"/>
      <c r="H4" s="450"/>
      <c r="I4" s="450"/>
      <c r="J4" s="450"/>
      <c r="K4" s="450"/>
      <c r="L4" s="450"/>
      <c r="M4" s="450"/>
      <c r="N4" s="450"/>
      <c r="O4" s="450"/>
      <c r="P4" s="450"/>
    </row>
    <row r="5" spans="2:16" ht="15.75" thickBot="1" x14ac:dyDescent="0.3"/>
    <row r="6" spans="2:16" ht="21.75" thickBot="1" x14ac:dyDescent="0.3">
      <c r="B6" s="7" t="s">
        <v>4</v>
      </c>
      <c r="C6" s="447" t="s">
        <v>229</v>
      </c>
      <c r="D6" s="447"/>
      <c r="E6" s="447"/>
      <c r="F6" s="447"/>
      <c r="G6" s="447"/>
      <c r="H6" s="447"/>
      <c r="I6" s="447"/>
      <c r="J6" s="447"/>
      <c r="K6" s="447"/>
      <c r="L6" s="447"/>
      <c r="M6" s="447"/>
      <c r="N6" s="448"/>
    </row>
    <row r="7" spans="2:16" ht="16.5" thickBot="1" x14ac:dyDescent="0.3">
      <c r="B7" s="8" t="s">
        <v>5</v>
      </c>
      <c r="C7" s="447"/>
      <c r="D7" s="447"/>
      <c r="E7" s="447"/>
      <c r="F7" s="447"/>
      <c r="G7" s="447"/>
      <c r="H7" s="447"/>
      <c r="I7" s="447"/>
      <c r="J7" s="447"/>
      <c r="K7" s="447"/>
      <c r="L7" s="447"/>
      <c r="M7" s="447"/>
      <c r="N7" s="448"/>
    </row>
    <row r="8" spans="2:16" ht="16.5" thickBot="1" x14ac:dyDescent="0.3">
      <c r="B8" s="8" t="s">
        <v>6</v>
      </c>
      <c r="C8" s="447"/>
      <c r="D8" s="447"/>
      <c r="E8" s="447"/>
      <c r="F8" s="447"/>
      <c r="G8" s="447"/>
      <c r="H8" s="447"/>
      <c r="I8" s="447"/>
      <c r="J8" s="447"/>
      <c r="K8" s="447"/>
      <c r="L8" s="447"/>
      <c r="M8" s="447"/>
      <c r="N8" s="448"/>
    </row>
    <row r="9" spans="2:16" ht="16.5" thickBot="1" x14ac:dyDescent="0.3">
      <c r="B9" s="8" t="s">
        <v>7</v>
      </c>
      <c r="C9" s="447"/>
      <c r="D9" s="447"/>
      <c r="E9" s="447"/>
      <c r="F9" s="447"/>
      <c r="G9" s="447"/>
      <c r="H9" s="447"/>
      <c r="I9" s="447"/>
      <c r="J9" s="447"/>
      <c r="K9" s="447"/>
      <c r="L9" s="447"/>
      <c r="M9" s="447"/>
      <c r="N9" s="448"/>
    </row>
    <row r="10" spans="2:16" ht="16.5" thickBot="1" x14ac:dyDescent="0.3">
      <c r="B10" s="8" t="s">
        <v>8</v>
      </c>
      <c r="C10" s="453">
        <v>22</v>
      </c>
      <c r="D10" s="453"/>
      <c r="E10" s="454"/>
      <c r="F10" s="24"/>
      <c r="G10" s="24"/>
      <c r="H10" s="24"/>
      <c r="I10" s="24"/>
      <c r="J10" s="24"/>
      <c r="K10" s="24"/>
      <c r="L10" s="24"/>
      <c r="M10" s="24"/>
      <c r="N10" s="25"/>
    </row>
    <row r="11" spans="2:16" ht="16.5" thickBot="1" x14ac:dyDescent="0.3">
      <c r="B11" s="10" t="s">
        <v>9</v>
      </c>
      <c r="C11" s="11">
        <v>41977</v>
      </c>
      <c r="D11" s="12"/>
      <c r="E11" s="12"/>
      <c r="F11" s="12"/>
      <c r="G11" s="12"/>
      <c r="H11" s="12"/>
      <c r="I11" s="12"/>
      <c r="J11" s="12"/>
      <c r="K11" s="12"/>
      <c r="L11" s="12"/>
      <c r="M11" s="12"/>
      <c r="N11" s="13"/>
    </row>
    <row r="12" spans="2:16" ht="15.75" x14ac:dyDescent="0.25">
      <c r="B12" s="9"/>
      <c r="C12" s="14"/>
      <c r="D12" s="15"/>
      <c r="E12" s="15"/>
      <c r="F12" s="15"/>
      <c r="G12" s="15"/>
      <c r="H12" s="15"/>
      <c r="I12" s="67"/>
      <c r="J12" s="67"/>
      <c r="K12" s="67"/>
      <c r="L12" s="67"/>
      <c r="M12" s="67"/>
      <c r="N12" s="15"/>
    </row>
    <row r="13" spans="2:16" x14ac:dyDescent="0.25">
      <c r="I13" s="67"/>
      <c r="J13" s="67"/>
      <c r="K13" s="67"/>
      <c r="L13" s="67"/>
      <c r="M13" s="67"/>
      <c r="N13" s="68"/>
    </row>
    <row r="14" spans="2:16" ht="45.75" customHeight="1" x14ac:dyDescent="0.25">
      <c r="B14" s="455" t="s">
        <v>90</v>
      </c>
      <c r="C14" s="455"/>
      <c r="D14" s="122" t="s">
        <v>12</v>
      </c>
      <c r="E14" s="393" t="s">
        <v>13</v>
      </c>
      <c r="F14" s="122" t="s">
        <v>29</v>
      </c>
      <c r="G14" s="402"/>
      <c r="I14" s="26"/>
      <c r="J14" s="26"/>
      <c r="K14" s="26"/>
      <c r="L14" s="26"/>
      <c r="M14" s="26"/>
      <c r="N14" s="68"/>
    </row>
    <row r="15" spans="2:16" x14ac:dyDescent="0.25">
      <c r="B15" s="455"/>
      <c r="C15" s="455"/>
      <c r="D15" s="122">
        <v>22</v>
      </c>
      <c r="E15" s="42">
        <v>1313221500</v>
      </c>
      <c r="F15" s="391">
        <v>450</v>
      </c>
      <c r="G15" s="403"/>
      <c r="I15" s="27"/>
      <c r="J15" s="27"/>
      <c r="K15" s="27"/>
      <c r="L15" s="27"/>
      <c r="M15" s="27"/>
      <c r="N15" s="68"/>
    </row>
    <row r="16" spans="2:16" x14ac:dyDescent="0.25">
      <c r="B16" s="455"/>
      <c r="C16" s="455"/>
      <c r="D16" s="122"/>
      <c r="E16" s="42"/>
      <c r="F16" s="391"/>
      <c r="G16" s="403"/>
      <c r="I16" s="27"/>
      <c r="J16" s="27"/>
      <c r="K16" s="27"/>
      <c r="L16" s="27"/>
      <c r="M16" s="27"/>
      <c r="N16" s="68"/>
    </row>
    <row r="17" spans="1:14" x14ac:dyDescent="0.25">
      <c r="B17" s="455"/>
      <c r="C17" s="455"/>
      <c r="D17" s="122"/>
      <c r="E17" s="42"/>
      <c r="F17" s="391"/>
      <c r="G17" s="403"/>
      <c r="I17" s="27"/>
      <c r="J17" s="27"/>
      <c r="K17" s="27"/>
      <c r="L17" s="27"/>
      <c r="M17" s="27"/>
      <c r="N17" s="68"/>
    </row>
    <row r="18" spans="1:14" x14ac:dyDescent="0.25">
      <c r="B18" s="455"/>
      <c r="C18" s="455"/>
      <c r="D18" s="122"/>
      <c r="E18" s="124"/>
      <c r="F18" s="391"/>
      <c r="G18" s="403"/>
      <c r="H18" s="17"/>
      <c r="I18" s="27"/>
      <c r="J18" s="27"/>
      <c r="K18" s="27"/>
      <c r="L18" s="27"/>
      <c r="M18" s="27"/>
      <c r="N18" s="16"/>
    </row>
    <row r="19" spans="1:14" x14ac:dyDescent="0.25">
      <c r="B19" s="455"/>
      <c r="C19" s="455"/>
      <c r="D19" s="122"/>
      <c r="E19" s="124"/>
      <c r="F19" s="391"/>
      <c r="G19" s="403"/>
      <c r="H19" s="17"/>
      <c r="I19" s="29"/>
      <c r="J19" s="29"/>
      <c r="K19" s="29"/>
      <c r="L19" s="29"/>
      <c r="M19" s="29"/>
      <c r="N19" s="16"/>
    </row>
    <row r="20" spans="1:14" x14ac:dyDescent="0.25">
      <c r="B20" s="455"/>
      <c r="C20" s="455"/>
      <c r="D20" s="122"/>
      <c r="E20" s="124"/>
      <c r="F20" s="391"/>
      <c r="G20" s="403"/>
      <c r="H20" s="17"/>
      <c r="I20" s="67"/>
      <c r="J20" s="67"/>
      <c r="K20" s="67"/>
      <c r="L20" s="67"/>
      <c r="M20" s="67"/>
      <c r="N20" s="16"/>
    </row>
    <row r="21" spans="1:14" x14ac:dyDescent="0.25">
      <c r="B21" s="455"/>
      <c r="C21" s="455"/>
      <c r="D21" s="122"/>
      <c r="E21" s="124"/>
      <c r="F21" s="391"/>
      <c r="G21" s="403"/>
      <c r="H21" s="17"/>
      <c r="I21" s="67"/>
      <c r="J21" s="67"/>
      <c r="K21" s="67"/>
      <c r="L21" s="67"/>
      <c r="M21" s="67"/>
      <c r="N21" s="16"/>
    </row>
    <row r="22" spans="1:14" ht="15.75" thickBot="1" x14ac:dyDescent="0.3">
      <c r="B22" s="456" t="s">
        <v>14</v>
      </c>
      <c r="C22" s="457"/>
      <c r="D22" s="122"/>
      <c r="E22" s="42">
        <f>SUM(E15:E21)</f>
        <v>1313221500</v>
      </c>
      <c r="F22" s="391">
        <f>SUM(F15:F21)</f>
        <v>450</v>
      </c>
      <c r="G22" s="403"/>
      <c r="H22" s="17"/>
      <c r="I22" s="67"/>
      <c r="J22" s="67"/>
      <c r="K22" s="67"/>
      <c r="L22" s="67"/>
      <c r="M22" s="67"/>
      <c r="N22" s="16"/>
    </row>
    <row r="23" spans="1:14" ht="45.75" thickBot="1" x14ac:dyDescent="0.3">
      <c r="A23" s="31"/>
      <c r="B23" s="36" t="s">
        <v>15</v>
      </c>
      <c r="C23" s="36" t="s">
        <v>91</v>
      </c>
      <c r="E23" s="26"/>
      <c r="F23" s="26"/>
      <c r="G23" s="26"/>
      <c r="H23" s="26"/>
      <c r="I23" s="6"/>
      <c r="J23" s="6"/>
      <c r="K23" s="6"/>
      <c r="L23" s="6"/>
      <c r="M23" s="6"/>
    </row>
    <row r="24" spans="1:14" ht="15.75" thickBot="1" x14ac:dyDescent="0.3">
      <c r="A24" s="32">
        <v>1</v>
      </c>
      <c r="C24" s="34">
        <f>+F22*80%</f>
        <v>360</v>
      </c>
      <c r="D24" s="30"/>
      <c r="E24" s="33">
        <f>E22</f>
        <v>1313221500</v>
      </c>
      <c r="F24" s="28"/>
      <c r="G24" s="28"/>
      <c r="H24" s="28"/>
      <c r="I24" s="18"/>
      <c r="J24" s="18"/>
      <c r="K24" s="18"/>
      <c r="L24" s="18"/>
      <c r="M24" s="18"/>
    </row>
    <row r="25" spans="1:14" x14ac:dyDescent="0.25">
      <c r="A25" s="59"/>
      <c r="C25" s="60"/>
      <c r="D25" s="27"/>
      <c r="E25" s="61"/>
      <c r="F25" s="28"/>
      <c r="G25" s="28"/>
      <c r="H25" s="28"/>
      <c r="I25" s="18"/>
      <c r="J25" s="18"/>
      <c r="K25" s="18"/>
      <c r="L25" s="18"/>
      <c r="M25" s="18"/>
    </row>
    <row r="26" spans="1:14" x14ac:dyDescent="0.25">
      <c r="A26" s="59"/>
      <c r="C26" s="60"/>
      <c r="D26" s="27"/>
      <c r="E26" s="61"/>
      <c r="F26" s="28"/>
      <c r="G26" s="28"/>
      <c r="H26" s="28"/>
      <c r="I26" s="18"/>
      <c r="J26" s="18"/>
      <c r="K26" s="18"/>
      <c r="L26" s="18"/>
      <c r="M26" s="18"/>
    </row>
    <row r="27" spans="1:14" x14ac:dyDescent="0.25">
      <c r="A27" s="59"/>
      <c r="B27" s="82" t="s">
        <v>123</v>
      </c>
      <c r="C27" s="64"/>
      <c r="D27" s="64"/>
      <c r="E27" s="64"/>
      <c r="F27" s="64"/>
      <c r="G27" s="64"/>
      <c r="H27" s="64"/>
      <c r="I27" s="67"/>
      <c r="J27" s="67"/>
      <c r="K27" s="67"/>
      <c r="L27" s="67"/>
      <c r="M27" s="67"/>
      <c r="N27" s="68"/>
    </row>
    <row r="28" spans="1:14" x14ac:dyDescent="0.25">
      <c r="A28" s="59"/>
      <c r="B28" s="64"/>
      <c r="C28" s="64"/>
      <c r="D28" s="64"/>
      <c r="E28" s="64"/>
      <c r="F28" s="64"/>
      <c r="G28" s="64"/>
      <c r="H28" s="64"/>
      <c r="I28" s="67"/>
      <c r="J28" s="67"/>
      <c r="K28" s="67"/>
      <c r="L28" s="67"/>
      <c r="M28" s="67"/>
      <c r="N28" s="68"/>
    </row>
    <row r="29" spans="1:14" x14ac:dyDescent="0.25">
      <c r="A29" s="59"/>
      <c r="B29" s="84" t="s">
        <v>32</v>
      </c>
      <c r="C29" s="84" t="s">
        <v>124</v>
      </c>
      <c r="D29" s="84" t="s">
        <v>125</v>
      </c>
      <c r="E29" s="64"/>
      <c r="F29" s="64"/>
      <c r="G29" s="64"/>
      <c r="H29" s="64"/>
      <c r="I29" s="67"/>
      <c r="J29" s="67"/>
      <c r="K29" s="67"/>
      <c r="L29" s="67"/>
      <c r="M29" s="67"/>
      <c r="N29" s="68"/>
    </row>
    <row r="30" spans="1:14" x14ac:dyDescent="0.25">
      <c r="A30" s="59"/>
      <c r="B30" s="81" t="s">
        <v>126</v>
      </c>
      <c r="C30" s="399"/>
      <c r="D30" s="399" t="s">
        <v>186</v>
      </c>
      <c r="E30" s="64"/>
      <c r="F30" s="64"/>
      <c r="G30" s="64"/>
      <c r="H30" s="64"/>
      <c r="I30" s="67"/>
      <c r="J30" s="67"/>
      <c r="K30" s="67"/>
      <c r="L30" s="67"/>
      <c r="M30" s="67"/>
      <c r="N30" s="68"/>
    </row>
    <row r="31" spans="1:14" x14ac:dyDescent="0.25">
      <c r="A31" s="59"/>
      <c r="B31" s="81" t="s">
        <v>127</v>
      </c>
      <c r="C31" s="399" t="s">
        <v>186</v>
      </c>
      <c r="D31" s="399"/>
      <c r="E31" s="64"/>
      <c r="F31" s="64"/>
      <c r="G31" s="64"/>
      <c r="H31" s="64"/>
      <c r="I31" s="67"/>
      <c r="J31" s="67"/>
      <c r="K31" s="67"/>
      <c r="L31" s="67"/>
      <c r="M31" s="67"/>
      <c r="N31" s="68"/>
    </row>
    <row r="32" spans="1:14" x14ac:dyDescent="0.25">
      <c r="A32" s="59"/>
      <c r="B32" s="81" t="s">
        <v>128</v>
      </c>
      <c r="C32" s="399"/>
      <c r="D32" s="399" t="s">
        <v>186</v>
      </c>
      <c r="E32" s="64"/>
      <c r="F32" s="64"/>
      <c r="G32" s="64"/>
      <c r="H32" s="64"/>
      <c r="I32" s="67"/>
      <c r="J32" s="67"/>
      <c r="K32" s="67"/>
      <c r="L32" s="67"/>
      <c r="M32" s="67"/>
      <c r="N32" s="68"/>
    </row>
    <row r="33" spans="1:17" x14ac:dyDescent="0.25">
      <c r="A33" s="59"/>
      <c r="B33" s="81" t="s">
        <v>129</v>
      </c>
      <c r="C33" s="399"/>
      <c r="D33" s="399" t="s">
        <v>186</v>
      </c>
      <c r="E33" s="64"/>
      <c r="F33" s="64"/>
      <c r="G33" s="64"/>
      <c r="H33" s="64"/>
      <c r="I33" s="67"/>
      <c r="J33" s="67"/>
      <c r="K33" s="67"/>
      <c r="L33" s="67"/>
      <c r="M33" s="67"/>
      <c r="N33" s="68"/>
    </row>
    <row r="34" spans="1:17" x14ac:dyDescent="0.25">
      <c r="A34" s="59"/>
      <c r="B34" s="64"/>
      <c r="C34" s="64"/>
      <c r="D34" s="64"/>
      <c r="E34" s="64"/>
      <c r="F34" s="64"/>
      <c r="G34" s="64"/>
      <c r="H34" s="64"/>
      <c r="I34" s="67"/>
      <c r="J34" s="67"/>
      <c r="K34" s="67"/>
      <c r="L34" s="67"/>
      <c r="M34" s="67"/>
      <c r="N34" s="68"/>
    </row>
    <row r="35" spans="1:17" x14ac:dyDescent="0.25">
      <c r="A35" s="59"/>
      <c r="B35" s="64"/>
      <c r="C35" s="64"/>
      <c r="D35" s="64"/>
      <c r="E35" s="64"/>
      <c r="F35" s="64"/>
      <c r="G35" s="64"/>
      <c r="H35" s="64"/>
      <c r="I35" s="67"/>
      <c r="J35" s="67"/>
      <c r="K35" s="67"/>
      <c r="L35" s="67"/>
      <c r="M35" s="67"/>
      <c r="N35" s="68"/>
    </row>
    <row r="36" spans="1:17" x14ac:dyDescent="0.25">
      <c r="A36" s="59"/>
      <c r="B36" s="82" t="s">
        <v>130</v>
      </c>
      <c r="C36" s="64"/>
      <c r="D36" s="64"/>
      <c r="E36" s="64"/>
      <c r="F36" s="64"/>
      <c r="G36" s="64"/>
      <c r="H36" s="64"/>
      <c r="I36" s="67"/>
      <c r="J36" s="67"/>
      <c r="K36" s="67"/>
      <c r="L36" s="67"/>
      <c r="M36" s="67"/>
      <c r="N36" s="68"/>
    </row>
    <row r="37" spans="1:17" x14ac:dyDescent="0.25">
      <c r="A37" s="59"/>
      <c r="B37" s="64"/>
      <c r="C37" s="64"/>
      <c r="D37" s="64"/>
      <c r="E37" s="64"/>
      <c r="F37" s="64"/>
      <c r="G37" s="64"/>
      <c r="H37" s="64"/>
      <c r="I37" s="67"/>
      <c r="J37" s="67"/>
      <c r="K37" s="67"/>
      <c r="L37" s="67"/>
      <c r="M37" s="67"/>
      <c r="N37" s="68"/>
    </row>
    <row r="38" spans="1:17" x14ac:dyDescent="0.25">
      <c r="A38" s="59"/>
      <c r="B38" s="64"/>
      <c r="C38" s="64"/>
      <c r="D38" s="64"/>
      <c r="E38" s="64"/>
      <c r="F38" s="64"/>
      <c r="G38" s="64"/>
      <c r="H38" s="64"/>
      <c r="I38" s="67"/>
      <c r="J38" s="67"/>
      <c r="K38" s="67"/>
      <c r="L38" s="67"/>
      <c r="M38" s="67"/>
      <c r="N38" s="68"/>
    </row>
    <row r="39" spans="1:17" x14ac:dyDescent="0.25">
      <c r="A39" s="59"/>
      <c r="B39" s="84" t="s">
        <v>32</v>
      </c>
      <c r="C39" s="84" t="s">
        <v>56</v>
      </c>
      <c r="D39" s="83" t="s">
        <v>50</v>
      </c>
      <c r="E39" s="83" t="s">
        <v>16</v>
      </c>
      <c r="F39" s="64"/>
      <c r="G39" s="64"/>
      <c r="H39" s="64"/>
      <c r="I39" s="67"/>
      <c r="J39" s="67"/>
      <c r="K39" s="67"/>
      <c r="L39" s="67"/>
      <c r="M39" s="67"/>
      <c r="N39" s="68"/>
    </row>
    <row r="40" spans="1:17" ht="28.5" x14ac:dyDescent="0.25">
      <c r="A40" s="59"/>
      <c r="B40" s="65" t="s">
        <v>131</v>
      </c>
      <c r="C40" s="66">
        <v>40</v>
      </c>
      <c r="D40" s="121">
        <v>0</v>
      </c>
      <c r="E40" s="481">
        <f>+D40+D41</f>
        <v>0</v>
      </c>
      <c r="F40" s="64"/>
      <c r="G40" s="64"/>
      <c r="H40" s="64"/>
      <c r="I40" s="67"/>
      <c r="J40" s="67"/>
      <c r="K40" s="67"/>
      <c r="L40" s="67"/>
      <c r="M40" s="67"/>
      <c r="N40" s="68"/>
    </row>
    <row r="41" spans="1:17" ht="42.75" x14ac:dyDescent="0.25">
      <c r="A41" s="59"/>
      <c r="B41" s="65" t="s">
        <v>132</v>
      </c>
      <c r="C41" s="66">
        <v>60</v>
      </c>
      <c r="D41" s="121">
        <f>+F146</f>
        <v>0</v>
      </c>
      <c r="E41" s="482"/>
      <c r="F41" s="64"/>
      <c r="G41" s="64"/>
      <c r="H41" s="64"/>
      <c r="I41" s="67"/>
      <c r="J41" s="67"/>
      <c r="K41" s="67"/>
      <c r="L41" s="67"/>
      <c r="M41" s="67"/>
      <c r="N41" s="68"/>
    </row>
    <row r="42" spans="1:17" x14ac:dyDescent="0.25">
      <c r="A42" s="59"/>
      <c r="C42" s="60"/>
      <c r="D42" s="27"/>
      <c r="E42" s="61"/>
      <c r="F42" s="28"/>
      <c r="G42" s="28"/>
      <c r="H42" s="28"/>
      <c r="I42" s="18"/>
      <c r="J42" s="18"/>
      <c r="K42" s="18"/>
      <c r="L42" s="18"/>
      <c r="M42" s="18"/>
    </row>
    <row r="43" spans="1:17" x14ac:dyDescent="0.25">
      <c r="A43" s="59"/>
      <c r="C43" s="60"/>
      <c r="D43" s="27"/>
      <c r="E43" s="61"/>
      <c r="F43" s="28"/>
      <c r="G43" s="28"/>
      <c r="H43" s="28"/>
      <c r="I43" s="18"/>
      <c r="J43" s="18"/>
      <c r="K43" s="18"/>
      <c r="L43" s="18"/>
      <c r="M43" s="18"/>
    </row>
    <row r="44" spans="1:17" ht="24" customHeight="1" x14ac:dyDescent="0.25">
      <c r="A44" s="59"/>
      <c r="C44" s="60"/>
      <c r="D44" s="27"/>
      <c r="E44" s="61"/>
      <c r="F44" s="28"/>
      <c r="G44" s="28"/>
      <c r="H44" s="28"/>
      <c r="I44" s="18"/>
      <c r="J44" s="18"/>
      <c r="K44" s="18"/>
      <c r="L44" s="18"/>
      <c r="M44" s="460" t="s">
        <v>34</v>
      </c>
      <c r="N44" s="460"/>
    </row>
    <row r="45" spans="1:17" ht="27.75" customHeight="1" thickBot="1" x14ac:dyDescent="0.3">
      <c r="M45" s="461"/>
      <c r="N45" s="461"/>
    </row>
    <row r="46" spans="1:17" x14ac:dyDescent="0.25">
      <c r="B46" s="82" t="s">
        <v>145</v>
      </c>
      <c r="M46" s="43"/>
      <c r="N46" s="43"/>
    </row>
    <row r="47" spans="1:17" ht="15.75" thickBot="1" x14ac:dyDescent="0.3">
      <c r="M47" s="43"/>
      <c r="N47" s="43"/>
    </row>
    <row r="48" spans="1:17" s="67" customFormat="1" ht="109.5" customHeight="1" x14ac:dyDescent="0.25">
      <c r="B48" s="78" t="s">
        <v>133</v>
      </c>
      <c r="C48" s="78" t="s">
        <v>134</v>
      </c>
      <c r="D48" s="78" t="s">
        <v>135</v>
      </c>
      <c r="E48" s="78" t="s">
        <v>44</v>
      </c>
      <c r="F48" s="78" t="s">
        <v>22</v>
      </c>
      <c r="G48" s="78" t="s">
        <v>92</v>
      </c>
      <c r="H48" s="78" t="s">
        <v>17</v>
      </c>
      <c r="I48" s="78" t="s">
        <v>10</v>
      </c>
      <c r="J48" s="78" t="s">
        <v>30</v>
      </c>
      <c r="K48" s="78" t="s">
        <v>59</v>
      </c>
      <c r="L48" s="78" t="s">
        <v>20</v>
      </c>
      <c r="M48" s="63" t="s">
        <v>26</v>
      </c>
      <c r="N48" s="78" t="s">
        <v>136</v>
      </c>
      <c r="O48" s="78" t="s">
        <v>35</v>
      </c>
      <c r="P48" s="79" t="s">
        <v>11</v>
      </c>
      <c r="Q48" s="79" t="s">
        <v>19</v>
      </c>
    </row>
    <row r="49" spans="1:26" s="73" customFormat="1" ht="73.5" customHeight="1" x14ac:dyDescent="0.25">
      <c r="A49" s="35">
        <v>1</v>
      </c>
      <c r="B49" s="245" t="s">
        <v>184</v>
      </c>
      <c r="C49" s="75" t="s">
        <v>239</v>
      </c>
      <c r="D49" s="74" t="s">
        <v>187</v>
      </c>
      <c r="E49" s="125">
        <v>151</v>
      </c>
      <c r="F49" s="70" t="s">
        <v>125</v>
      </c>
      <c r="G49" s="132">
        <v>0</v>
      </c>
      <c r="H49" s="77">
        <v>40711</v>
      </c>
      <c r="I49" s="77">
        <v>40897</v>
      </c>
      <c r="J49" s="71" t="s">
        <v>125</v>
      </c>
      <c r="K49" s="126"/>
      <c r="L49" s="125">
        <v>6</v>
      </c>
      <c r="M49" s="128">
        <v>555</v>
      </c>
      <c r="N49" s="125">
        <v>0</v>
      </c>
      <c r="O49" s="19">
        <v>550620000</v>
      </c>
      <c r="P49" s="19">
        <v>190</v>
      </c>
      <c r="Q49" s="130" t="s">
        <v>453</v>
      </c>
      <c r="R49" s="72"/>
      <c r="S49" s="72"/>
      <c r="T49" s="72"/>
      <c r="U49" s="72"/>
      <c r="V49" s="72"/>
      <c r="W49" s="72"/>
      <c r="X49" s="72"/>
      <c r="Y49" s="72"/>
      <c r="Z49" s="72"/>
    </row>
    <row r="50" spans="1:26" s="73" customFormat="1" ht="69" customHeight="1" x14ac:dyDescent="0.25">
      <c r="A50" s="35">
        <f>+A49+1</f>
        <v>2</v>
      </c>
      <c r="B50" s="245" t="s">
        <v>184</v>
      </c>
      <c r="C50" s="75" t="s">
        <v>239</v>
      </c>
      <c r="D50" s="74" t="s">
        <v>187</v>
      </c>
      <c r="E50" s="125">
        <v>2</v>
      </c>
      <c r="F50" s="70" t="s">
        <v>125</v>
      </c>
      <c r="G50" s="132">
        <v>0</v>
      </c>
      <c r="H50" s="77">
        <v>40592</v>
      </c>
      <c r="I50" s="77" t="s">
        <v>325</v>
      </c>
      <c r="J50" s="71" t="s">
        <v>125</v>
      </c>
      <c r="K50" s="126"/>
      <c r="L50" s="125">
        <v>9</v>
      </c>
      <c r="M50" s="128">
        <v>8300</v>
      </c>
      <c r="N50" s="125">
        <v>0</v>
      </c>
      <c r="O50" s="19">
        <v>8399200</v>
      </c>
      <c r="P50" s="133">
        <v>190</v>
      </c>
      <c r="Q50" s="130" t="s">
        <v>453</v>
      </c>
      <c r="R50" s="72"/>
      <c r="S50" s="72"/>
      <c r="T50" s="72"/>
      <c r="U50" s="72"/>
      <c r="V50" s="72"/>
      <c r="W50" s="72"/>
      <c r="X50" s="72"/>
      <c r="Y50" s="72"/>
      <c r="Z50" s="72"/>
    </row>
    <row r="51" spans="1:26" s="73" customFormat="1" ht="73.5" customHeight="1" x14ac:dyDescent="0.25">
      <c r="A51" s="35">
        <f t="shared" ref="A51:A56" si="0">+A50+1</f>
        <v>3</v>
      </c>
      <c r="B51" s="245" t="s">
        <v>184</v>
      </c>
      <c r="C51" s="75" t="s">
        <v>239</v>
      </c>
      <c r="D51" s="74" t="s">
        <v>240</v>
      </c>
      <c r="E51" s="125">
        <v>12</v>
      </c>
      <c r="F51" s="70" t="s">
        <v>125</v>
      </c>
      <c r="G51" s="131">
        <v>0</v>
      </c>
      <c r="H51" s="77">
        <v>40941</v>
      </c>
      <c r="I51" s="77">
        <v>41243</v>
      </c>
      <c r="J51" s="71" t="s">
        <v>125</v>
      </c>
      <c r="K51" s="126"/>
      <c r="L51" s="125">
        <v>9</v>
      </c>
      <c r="M51" s="128">
        <v>6000</v>
      </c>
      <c r="N51" s="125">
        <v>0</v>
      </c>
      <c r="O51" s="19">
        <v>6018000000</v>
      </c>
      <c r="P51" s="19">
        <v>190</v>
      </c>
      <c r="Q51" s="130" t="s">
        <v>453</v>
      </c>
      <c r="R51" s="72"/>
      <c r="S51" s="72"/>
      <c r="T51" s="72"/>
      <c r="U51" s="72"/>
      <c r="V51" s="72"/>
      <c r="W51" s="72"/>
      <c r="X51" s="72"/>
      <c r="Y51" s="72"/>
      <c r="Z51" s="72"/>
    </row>
    <row r="52" spans="1:26" s="73" customFormat="1" x14ac:dyDescent="0.25">
      <c r="A52" s="35">
        <f t="shared" si="0"/>
        <v>4</v>
      </c>
      <c r="B52" s="74"/>
      <c r="C52" s="75"/>
      <c r="D52" s="74"/>
      <c r="E52" s="125"/>
      <c r="F52" s="70"/>
      <c r="G52" s="70"/>
      <c r="H52" s="77"/>
      <c r="I52" s="71"/>
      <c r="J52" s="71"/>
      <c r="K52" s="126"/>
      <c r="L52" s="71"/>
      <c r="M52" s="128"/>
      <c r="N52" s="125"/>
      <c r="O52" s="19"/>
      <c r="P52" s="19"/>
      <c r="Q52" s="113"/>
      <c r="R52" s="72"/>
      <c r="S52" s="72"/>
      <c r="T52" s="72"/>
      <c r="U52" s="72"/>
      <c r="V52" s="72"/>
      <c r="W52" s="72"/>
      <c r="X52" s="72"/>
      <c r="Y52" s="72"/>
      <c r="Z52" s="72"/>
    </row>
    <row r="53" spans="1:26" s="73" customFormat="1" x14ac:dyDescent="0.25">
      <c r="A53" s="35">
        <f t="shared" si="0"/>
        <v>5</v>
      </c>
      <c r="B53" s="74"/>
      <c r="C53" s="75"/>
      <c r="D53" s="74"/>
      <c r="E53" s="125"/>
      <c r="F53" s="70"/>
      <c r="G53" s="70"/>
      <c r="H53" s="77"/>
      <c r="I53" s="71"/>
      <c r="J53" s="71"/>
      <c r="K53" s="126"/>
      <c r="L53" s="71"/>
      <c r="M53" s="128"/>
      <c r="N53" s="125"/>
      <c r="O53" s="19"/>
      <c r="P53" s="19"/>
      <c r="Q53" s="113"/>
      <c r="R53" s="72"/>
      <c r="S53" s="72"/>
      <c r="T53" s="72"/>
      <c r="U53" s="72"/>
      <c r="V53" s="72"/>
      <c r="W53" s="72"/>
      <c r="X53" s="72"/>
      <c r="Y53" s="72"/>
      <c r="Z53" s="72"/>
    </row>
    <row r="54" spans="1:26" s="73" customFormat="1" x14ac:dyDescent="0.25">
      <c r="A54" s="35">
        <f t="shared" si="0"/>
        <v>6</v>
      </c>
      <c r="B54" s="74"/>
      <c r="C54" s="75"/>
      <c r="D54" s="74"/>
      <c r="E54" s="125"/>
      <c r="F54" s="70"/>
      <c r="G54" s="70"/>
      <c r="H54" s="70"/>
      <c r="I54" s="71"/>
      <c r="J54" s="71"/>
      <c r="K54" s="126"/>
      <c r="L54" s="71"/>
      <c r="M54" s="62"/>
      <c r="N54" s="125"/>
      <c r="O54" s="19"/>
      <c r="P54" s="19"/>
      <c r="Q54" s="113"/>
      <c r="R54" s="72"/>
      <c r="S54" s="72"/>
      <c r="T54" s="72"/>
      <c r="U54" s="72"/>
      <c r="V54" s="72"/>
      <c r="W54" s="72"/>
      <c r="X54" s="72"/>
      <c r="Y54" s="72"/>
      <c r="Z54" s="72"/>
    </row>
    <row r="55" spans="1:26" s="73" customFormat="1" x14ac:dyDescent="0.25">
      <c r="A55" s="35">
        <f t="shared" si="0"/>
        <v>7</v>
      </c>
      <c r="B55" s="74"/>
      <c r="C55" s="75"/>
      <c r="D55" s="74"/>
      <c r="E55" s="125"/>
      <c r="F55" s="70"/>
      <c r="G55" s="70"/>
      <c r="H55" s="70"/>
      <c r="I55" s="71"/>
      <c r="J55" s="71"/>
      <c r="K55" s="126"/>
      <c r="L55" s="71"/>
      <c r="M55" s="62"/>
      <c r="N55" s="125"/>
      <c r="O55" s="19"/>
      <c r="P55" s="19"/>
      <c r="Q55" s="113"/>
      <c r="R55" s="72"/>
      <c r="S55" s="72"/>
      <c r="T55" s="72"/>
      <c r="U55" s="72"/>
      <c r="V55" s="72"/>
      <c r="W55" s="72"/>
      <c r="X55" s="72"/>
      <c r="Y55" s="72"/>
      <c r="Z55" s="72"/>
    </row>
    <row r="56" spans="1:26" s="73" customFormat="1" x14ac:dyDescent="0.25">
      <c r="A56" s="35">
        <f t="shared" si="0"/>
        <v>8</v>
      </c>
      <c r="B56" s="74"/>
      <c r="C56" s="75"/>
      <c r="D56" s="74"/>
      <c r="E56" s="125"/>
      <c r="F56" s="70"/>
      <c r="G56" s="70"/>
      <c r="H56" s="70"/>
      <c r="I56" s="71"/>
      <c r="J56" s="71"/>
      <c r="K56" s="126"/>
      <c r="L56" s="71"/>
      <c r="M56" s="62"/>
      <c r="N56" s="125"/>
      <c r="O56" s="19"/>
      <c r="P56" s="19"/>
      <c r="Q56" s="113"/>
      <c r="R56" s="72"/>
      <c r="S56" s="72"/>
      <c r="T56" s="72"/>
      <c r="U56" s="72"/>
      <c r="V56" s="72"/>
      <c r="W56" s="72"/>
      <c r="X56" s="72"/>
      <c r="Y56" s="72"/>
      <c r="Z56" s="72"/>
    </row>
    <row r="57" spans="1:26" s="73" customFormat="1" x14ac:dyDescent="0.25">
      <c r="A57" s="35"/>
      <c r="B57" s="119" t="s">
        <v>16</v>
      </c>
      <c r="C57" s="75"/>
      <c r="D57" s="74"/>
      <c r="E57" s="125"/>
      <c r="F57" s="70"/>
      <c r="G57" s="70"/>
      <c r="H57" s="70"/>
      <c r="I57" s="71"/>
      <c r="J57" s="71"/>
      <c r="K57" s="127">
        <f>SUM(K50:K56)</f>
        <v>0</v>
      </c>
      <c r="L57" s="76">
        <f t="shared" ref="L57:N57" si="1">SUM(L49:L56)</f>
        <v>24</v>
      </c>
      <c r="M57" s="111">
        <f t="shared" si="1"/>
        <v>14855</v>
      </c>
      <c r="N57" s="129">
        <f t="shared" si="1"/>
        <v>0</v>
      </c>
      <c r="O57" s="19"/>
      <c r="P57" s="19"/>
      <c r="Q57" s="114"/>
    </row>
    <row r="58" spans="1:26" s="20" customFormat="1" x14ac:dyDescent="0.25">
      <c r="E58" s="21"/>
    </row>
    <row r="59" spans="1:26" s="20" customFormat="1" x14ac:dyDescent="0.25">
      <c r="B59" s="462" t="s">
        <v>28</v>
      </c>
      <c r="C59" s="462" t="s">
        <v>27</v>
      </c>
      <c r="D59" s="464" t="s">
        <v>33</v>
      </c>
      <c r="E59" s="464"/>
    </row>
    <row r="60" spans="1:26" s="20" customFormat="1" x14ac:dyDescent="0.25">
      <c r="B60" s="463"/>
      <c r="C60" s="463"/>
      <c r="D60" s="123" t="s">
        <v>23</v>
      </c>
      <c r="E60" s="41" t="s">
        <v>24</v>
      </c>
    </row>
    <row r="61" spans="1:26" s="20" customFormat="1" ht="30.6" customHeight="1" x14ac:dyDescent="0.25">
      <c r="B61" s="39" t="s">
        <v>21</v>
      </c>
      <c r="C61" s="40">
        <f>+K57</f>
        <v>0</v>
      </c>
      <c r="D61" s="338"/>
      <c r="E61" s="338" t="s">
        <v>186</v>
      </c>
      <c r="F61" s="22"/>
      <c r="G61" s="22"/>
      <c r="H61" s="22"/>
      <c r="I61" s="22"/>
      <c r="J61" s="22"/>
      <c r="K61" s="22"/>
      <c r="L61" s="22"/>
      <c r="M61" s="22"/>
    </row>
    <row r="62" spans="1:26" s="20" customFormat="1" ht="30" customHeight="1" x14ac:dyDescent="0.25">
      <c r="B62" s="39" t="s">
        <v>25</v>
      </c>
      <c r="C62" s="40">
        <f>+M57</f>
        <v>14855</v>
      </c>
      <c r="D62" s="338" t="s">
        <v>186</v>
      </c>
      <c r="E62" s="338"/>
    </row>
    <row r="63" spans="1:26" s="20" customFormat="1" x14ac:dyDescent="0.25">
      <c r="B63" s="23"/>
      <c r="C63" s="465"/>
      <c r="D63" s="465"/>
      <c r="E63" s="465"/>
      <c r="F63" s="465"/>
      <c r="G63" s="465"/>
      <c r="H63" s="465"/>
      <c r="I63" s="465"/>
      <c r="J63" s="465"/>
      <c r="K63" s="465"/>
      <c r="L63" s="465"/>
      <c r="M63" s="465"/>
      <c r="N63" s="465"/>
    </row>
    <row r="64" spans="1:26" ht="28.15" customHeight="1" thickBot="1" x14ac:dyDescent="0.3"/>
    <row r="65" spans="2:17" ht="27" thickBot="1" x14ac:dyDescent="0.3">
      <c r="B65" s="466" t="s">
        <v>93</v>
      </c>
      <c r="C65" s="466"/>
      <c r="D65" s="466"/>
      <c r="E65" s="466"/>
      <c r="F65" s="466"/>
      <c r="G65" s="466"/>
      <c r="H65" s="466"/>
      <c r="I65" s="466"/>
      <c r="J65" s="466"/>
      <c r="K65" s="466"/>
      <c r="L65" s="466"/>
      <c r="M65" s="466"/>
      <c r="N65" s="466"/>
    </row>
    <row r="68" spans="2:17" ht="109.5" customHeight="1" x14ac:dyDescent="0.25">
      <c r="B68" s="80" t="s">
        <v>137</v>
      </c>
      <c r="C68" s="45" t="s">
        <v>2</v>
      </c>
      <c r="D68" s="45" t="s">
        <v>95</v>
      </c>
      <c r="E68" s="45" t="s">
        <v>94</v>
      </c>
      <c r="F68" s="45" t="s">
        <v>96</v>
      </c>
      <c r="G68" s="45" t="s">
        <v>97</v>
      </c>
      <c r="H68" s="45" t="s">
        <v>98</v>
      </c>
      <c r="I68" s="45" t="s">
        <v>99</v>
      </c>
      <c r="J68" s="45" t="s">
        <v>100</v>
      </c>
      <c r="K68" s="45" t="s">
        <v>101</v>
      </c>
      <c r="L68" s="45" t="s">
        <v>102</v>
      </c>
      <c r="M68" s="56" t="s">
        <v>103</v>
      </c>
      <c r="N68" s="56" t="s">
        <v>104</v>
      </c>
      <c r="O68" s="467" t="s">
        <v>3</v>
      </c>
      <c r="P68" s="468"/>
      <c r="Q68" s="45" t="s">
        <v>18</v>
      </c>
    </row>
    <row r="69" spans="2:17" ht="90.75" customHeight="1" x14ac:dyDescent="0.25">
      <c r="B69" s="302" t="s">
        <v>326</v>
      </c>
      <c r="C69" s="302" t="s">
        <v>327</v>
      </c>
      <c r="D69" s="308" t="s">
        <v>125</v>
      </c>
      <c r="E69" s="309" t="s">
        <v>125</v>
      </c>
      <c r="F69" s="310" t="s">
        <v>125</v>
      </c>
      <c r="G69" s="310" t="s">
        <v>125</v>
      </c>
      <c r="H69" s="310" t="s">
        <v>125</v>
      </c>
      <c r="I69" s="309" t="s">
        <v>125</v>
      </c>
      <c r="J69" s="308" t="s">
        <v>125</v>
      </c>
      <c r="K69" s="302" t="s">
        <v>125</v>
      </c>
      <c r="L69" s="302" t="s">
        <v>125</v>
      </c>
      <c r="M69" s="302" t="s">
        <v>125</v>
      </c>
      <c r="N69" s="302" t="s">
        <v>125</v>
      </c>
      <c r="O69" s="469" t="s">
        <v>476</v>
      </c>
      <c r="P69" s="470"/>
      <c r="Q69" s="398" t="s">
        <v>125</v>
      </c>
    </row>
    <row r="70" spans="2:17" x14ac:dyDescent="0.25">
      <c r="B70" s="1"/>
      <c r="C70" s="1"/>
      <c r="D70" s="3"/>
      <c r="E70" s="3"/>
      <c r="F70" s="2"/>
      <c r="G70" s="2"/>
      <c r="H70" s="2"/>
      <c r="I70" s="57"/>
      <c r="J70" s="57"/>
      <c r="K70" s="81"/>
      <c r="L70" s="81"/>
      <c r="M70" s="81"/>
      <c r="N70" s="81"/>
      <c r="O70" s="451"/>
      <c r="P70" s="452"/>
      <c r="Q70" s="81"/>
    </row>
    <row r="71" spans="2:17" x14ac:dyDescent="0.25">
      <c r="B71" s="1"/>
      <c r="C71" s="1"/>
      <c r="D71" s="3"/>
      <c r="E71" s="3"/>
      <c r="F71" s="2"/>
      <c r="G71" s="2"/>
      <c r="H71" s="2"/>
      <c r="I71" s="57"/>
      <c r="J71" s="57"/>
      <c r="K71" s="81"/>
      <c r="L71" s="81"/>
      <c r="M71" s="81"/>
      <c r="N71" s="81"/>
      <c r="O71" s="451"/>
      <c r="P71" s="452"/>
      <c r="Q71" s="81"/>
    </row>
    <row r="72" spans="2:17" x14ac:dyDescent="0.25">
      <c r="B72" s="1"/>
      <c r="C72" s="1"/>
      <c r="D72" s="3"/>
      <c r="E72" s="3"/>
      <c r="F72" s="2"/>
      <c r="G72" s="2"/>
      <c r="H72" s="2"/>
      <c r="I72" s="57"/>
      <c r="J72" s="57"/>
      <c r="K72" s="81"/>
      <c r="L72" s="81"/>
      <c r="M72" s="81"/>
      <c r="N72" s="81"/>
      <c r="O72" s="451"/>
      <c r="P72" s="452"/>
      <c r="Q72" s="81"/>
    </row>
    <row r="73" spans="2:17" x14ac:dyDescent="0.25">
      <c r="B73" s="1"/>
      <c r="C73" s="1"/>
      <c r="D73" s="3"/>
      <c r="E73" s="3"/>
      <c r="F73" s="2"/>
      <c r="G73" s="2"/>
      <c r="H73" s="2"/>
      <c r="I73" s="57"/>
      <c r="J73" s="57"/>
      <c r="K73" s="81"/>
      <c r="L73" s="81"/>
      <c r="M73" s="81"/>
      <c r="N73" s="81"/>
      <c r="O73" s="451"/>
      <c r="P73" s="452"/>
      <c r="Q73" s="81"/>
    </row>
    <row r="74" spans="2:17" x14ac:dyDescent="0.25">
      <c r="B74" s="1"/>
      <c r="C74" s="1"/>
      <c r="D74" s="3"/>
      <c r="E74" s="3"/>
      <c r="F74" s="2"/>
      <c r="G74" s="2"/>
      <c r="H74" s="2"/>
      <c r="I74" s="57"/>
      <c r="J74" s="57"/>
      <c r="K74" s="81"/>
      <c r="L74" s="81"/>
      <c r="M74" s="81"/>
      <c r="N74" s="81"/>
      <c r="O74" s="451"/>
      <c r="P74" s="452"/>
      <c r="Q74" s="81"/>
    </row>
    <row r="75" spans="2:17" x14ac:dyDescent="0.25">
      <c r="B75" s="81"/>
      <c r="C75" s="81"/>
      <c r="D75" s="81"/>
      <c r="E75" s="81"/>
      <c r="F75" s="81"/>
      <c r="G75" s="81"/>
      <c r="H75" s="81"/>
      <c r="I75" s="81"/>
      <c r="J75" s="81"/>
      <c r="K75" s="81"/>
      <c r="L75" s="81"/>
      <c r="M75" s="81"/>
      <c r="N75" s="81"/>
      <c r="O75" s="451"/>
      <c r="P75" s="452"/>
      <c r="Q75" s="81"/>
    </row>
    <row r="76" spans="2:17" x14ac:dyDescent="0.25">
      <c r="B76" s="5" t="s">
        <v>1</v>
      </c>
    </row>
    <row r="77" spans="2:17" x14ac:dyDescent="0.25">
      <c r="B77" s="5" t="s">
        <v>36</v>
      </c>
    </row>
    <row r="78" spans="2:17" x14ac:dyDescent="0.25">
      <c r="B78" s="5" t="s">
        <v>60</v>
      </c>
    </row>
    <row r="80" spans="2:17" ht="15.75" thickBot="1" x14ac:dyDescent="0.3"/>
    <row r="81" spans="2:17" ht="27" thickBot="1" x14ac:dyDescent="0.3">
      <c r="B81" s="474" t="s">
        <v>37</v>
      </c>
      <c r="C81" s="475"/>
      <c r="D81" s="475"/>
      <c r="E81" s="475"/>
      <c r="F81" s="475"/>
      <c r="G81" s="475"/>
      <c r="H81" s="475"/>
      <c r="I81" s="475"/>
      <c r="J81" s="475"/>
      <c r="K81" s="475"/>
      <c r="L81" s="475"/>
      <c r="M81" s="475"/>
      <c r="N81" s="476"/>
    </row>
    <row r="86" spans="2:17" ht="76.5" customHeight="1" x14ac:dyDescent="0.25">
      <c r="B86" s="80" t="s">
        <v>0</v>
      </c>
      <c r="C86" s="80" t="s">
        <v>38</v>
      </c>
      <c r="D86" s="80" t="s">
        <v>39</v>
      </c>
      <c r="E86" s="80" t="s">
        <v>105</v>
      </c>
      <c r="F86" s="80" t="s">
        <v>107</v>
      </c>
      <c r="G86" s="80" t="s">
        <v>108</v>
      </c>
      <c r="H86" s="80" t="s">
        <v>109</v>
      </c>
      <c r="I86" s="80" t="s">
        <v>106</v>
      </c>
      <c r="J86" s="467" t="s">
        <v>110</v>
      </c>
      <c r="K86" s="477"/>
      <c r="L86" s="468"/>
      <c r="M86" s="80" t="s">
        <v>111</v>
      </c>
      <c r="N86" s="80" t="s">
        <v>40</v>
      </c>
      <c r="O86" s="80" t="s">
        <v>41</v>
      </c>
      <c r="P86" s="467" t="s">
        <v>3</v>
      </c>
      <c r="Q86" s="468"/>
    </row>
    <row r="87" spans="2:17" ht="99.75" customHeight="1" x14ac:dyDescent="0.2">
      <c r="B87" s="269" t="s">
        <v>42</v>
      </c>
      <c r="C87" s="269">
        <v>450</v>
      </c>
      <c r="D87" s="271" t="s">
        <v>328</v>
      </c>
      <c r="E87" s="270">
        <v>56089816</v>
      </c>
      <c r="F87" s="271" t="s">
        <v>158</v>
      </c>
      <c r="G87" s="271" t="s">
        <v>329</v>
      </c>
      <c r="H87" s="272">
        <v>41622</v>
      </c>
      <c r="I87" s="270" t="s">
        <v>125</v>
      </c>
      <c r="J87" s="271" t="s">
        <v>330</v>
      </c>
      <c r="K87" s="303" t="s">
        <v>331</v>
      </c>
      <c r="L87" s="303" t="s">
        <v>155</v>
      </c>
      <c r="M87" s="270" t="s">
        <v>124</v>
      </c>
      <c r="N87" s="270" t="s">
        <v>124</v>
      </c>
      <c r="O87" s="270" t="s">
        <v>125</v>
      </c>
      <c r="P87" s="499" t="s">
        <v>332</v>
      </c>
      <c r="Q87" s="500"/>
    </row>
    <row r="88" spans="2:17" ht="99.75" customHeight="1" x14ac:dyDescent="0.2">
      <c r="B88" s="269" t="s">
        <v>42</v>
      </c>
      <c r="C88" s="269">
        <v>450</v>
      </c>
      <c r="D88" s="271" t="s">
        <v>333</v>
      </c>
      <c r="E88" s="270">
        <v>56081856</v>
      </c>
      <c r="F88" s="271" t="s">
        <v>334</v>
      </c>
      <c r="G88" s="271" t="s">
        <v>157</v>
      </c>
      <c r="H88" s="272">
        <v>40753</v>
      </c>
      <c r="I88" s="270" t="s">
        <v>154</v>
      </c>
      <c r="J88" s="271" t="s">
        <v>335</v>
      </c>
      <c r="K88" s="303" t="s">
        <v>336</v>
      </c>
      <c r="L88" s="303" t="s">
        <v>155</v>
      </c>
      <c r="M88" s="270" t="s">
        <v>124</v>
      </c>
      <c r="N88" s="270" t="s">
        <v>124</v>
      </c>
      <c r="O88" s="270" t="s">
        <v>125</v>
      </c>
      <c r="P88" s="499" t="s">
        <v>337</v>
      </c>
      <c r="Q88" s="500"/>
    </row>
    <row r="89" spans="2:17" ht="99.75" customHeight="1" x14ac:dyDescent="0.2">
      <c r="B89" s="269" t="s">
        <v>338</v>
      </c>
      <c r="C89" s="269">
        <v>450</v>
      </c>
      <c r="D89" s="271" t="s">
        <v>339</v>
      </c>
      <c r="E89" s="270">
        <v>22688101</v>
      </c>
      <c r="F89" s="271" t="s">
        <v>158</v>
      </c>
      <c r="G89" s="271" t="s">
        <v>329</v>
      </c>
      <c r="H89" s="272">
        <v>41446</v>
      </c>
      <c r="I89" s="270">
        <v>145135</v>
      </c>
      <c r="J89" s="271" t="s">
        <v>340</v>
      </c>
      <c r="K89" s="303" t="s">
        <v>151</v>
      </c>
      <c r="L89" s="303" t="s">
        <v>155</v>
      </c>
      <c r="M89" s="270" t="s">
        <v>124</v>
      </c>
      <c r="N89" s="270" t="s">
        <v>124</v>
      </c>
      <c r="O89" s="270" t="s">
        <v>125</v>
      </c>
      <c r="P89" s="499" t="s">
        <v>337</v>
      </c>
      <c r="Q89" s="500"/>
    </row>
    <row r="90" spans="2:17" ht="156" customHeight="1" x14ac:dyDescent="0.2">
      <c r="B90" s="269" t="s">
        <v>43</v>
      </c>
      <c r="C90" s="269">
        <v>450</v>
      </c>
      <c r="D90" s="269" t="s">
        <v>341</v>
      </c>
      <c r="E90" s="274">
        <v>1124020773</v>
      </c>
      <c r="F90" s="274" t="s">
        <v>156</v>
      </c>
      <c r="G90" s="269" t="s">
        <v>157</v>
      </c>
      <c r="H90" s="275">
        <v>41166</v>
      </c>
      <c r="I90" s="289" t="s">
        <v>342</v>
      </c>
      <c r="J90" s="271" t="s">
        <v>343</v>
      </c>
      <c r="K90" s="304" t="s">
        <v>344</v>
      </c>
      <c r="L90" s="272" t="s">
        <v>156</v>
      </c>
      <c r="M90" s="270" t="s">
        <v>124</v>
      </c>
      <c r="N90" s="270" t="s">
        <v>124</v>
      </c>
      <c r="O90" s="270" t="s">
        <v>124</v>
      </c>
      <c r="P90" s="499" t="s">
        <v>150</v>
      </c>
      <c r="Q90" s="500"/>
    </row>
    <row r="92" spans="2:17" ht="15.75" thickBot="1" x14ac:dyDescent="0.3"/>
    <row r="93" spans="2:17" ht="27" thickBot="1" x14ac:dyDescent="0.3">
      <c r="B93" s="474" t="s">
        <v>45</v>
      </c>
      <c r="C93" s="475"/>
      <c r="D93" s="475"/>
      <c r="E93" s="475"/>
      <c r="F93" s="475"/>
      <c r="G93" s="475"/>
      <c r="H93" s="475"/>
      <c r="I93" s="475"/>
      <c r="J93" s="475"/>
      <c r="K93" s="475"/>
      <c r="L93" s="475"/>
      <c r="M93" s="475"/>
      <c r="N93" s="476"/>
    </row>
    <row r="96" spans="2:17" ht="46.15" customHeight="1" x14ac:dyDescent="0.25">
      <c r="B96" s="45" t="s">
        <v>32</v>
      </c>
      <c r="C96" s="45" t="s">
        <v>46</v>
      </c>
      <c r="D96" s="467" t="s">
        <v>3</v>
      </c>
      <c r="E96" s="468"/>
    </row>
    <row r="97" spans="1:26" ht="59.25" customHeight="1" x14ac:dyDescent="0.25">
      <c r="B97" s="46" t="s">
        <v>112</v>
      </c>
      <c r="C97" s="81" t="s">
        <v>124</v>
      </c>
      <c r="D97" s="445" t="s">
        <v>463</v>
      </c>
      <c r="E97" s="446"/>
    </row>
    <row r="100" spans="1:26" ht="26.25" x14ac:dyDescent="0.25">
      <c r="B100" s="449" t="s">
        <v>62</v>
      </c>
      <c r="C100" s="450"/>
      <c r="D100" s="450"/>
      <c r="E100" s="450"/>
      <c r="F100" s="450"/>
      <c r="G100" s="450"/>
      <c r="H100" s="450"/>
      <c r="I100" s="450"/>
      <c r="J100" s="450"/>
      <c r="K100" s="450"/>
      <c r="L100" s="450"/>
      <c r="M100" s="450"/>
      <c r="N100" s="450"/>
      <c r="O100" s="450"/>
      <c r="P100" s="450"/>
    </row>
    <row r="102" spans="1:26" ht="15.75" thickBot="1" x14ac:dyDescent="0.3"/>
    <row r="103" spans="1:26" ht="27" thickBot="1" x14ac:dyDescent="0.3">
      <c r="B103" s="474" t="s">
        <v>52</v>
      </c>
      <c r="C103" s="475"/>
      <c r="D103" s="475"/>
      <c r="E103" s="475"/>
      <c r="F103" s="475"/>
      <c r="G103" s="475"/>
      <c r="H103" s="475"/>
      <c r="I103" s="475"/>
      <c r="J103" s="475"/>
      <c r="K103" s="475"/>
      <c r="L103" s="475"/>
      <c r="M103" s="475"/>
      <c r="N103" s="476"/>
    </row>
    <row r="105" spans="1:26" ht="15.75" thickBot="1" x14ac:dyDescent="0.3">
      <c r="M105" s="43"/>
      <c r="N105" s="43"/>
    </row>
    <row r="106" spans="1:26" s="67" customFormat="1" ht="109.5" customHeight="1" x14ac:dyDescent="0.25">
      <c r="B106" s="78" t="s">
        <v>133</v>
      </c>
      <c r="C106" s="78" t="s">
        <v>134</v>
      </c>
      <c r="D106" s="78" t="s">
        <v>135</v>
      </c>
      <c r="E106" s="78" t="s">
        <v>44</v>
      </c>
      <c r="F106" s="78" t="s">
        <v>22</v>
      </c>
      <c r="G106" s="78" t="s">
        <v>92</v>
      </c>
      <c r="H106" s="78" t="s">
        <v>17</v>
      </c>
      <c r="I106" s="78" t="s">
        <v>10</v>
      </c>
      <c r="J106" s="78" t="s">
        <v>30</v>
      </c>
      <c r="K106" s="78" t="s">
        <v>59</v>
      </c>
      <c r="L106" s="78" t="s">
        <v>20</v>
      </c>
      <c r="M106" s="63" t="s">
        <v>26</v>
      </c>
      <c r="N106" s="78" t="s">
        <v>136</v>
      </c>
      <c r="O106" s="78" t="s">
        <v>35</v>
      </c>
      <c r="P106" s="79" t="s">
        <v>11</v>
      </c>
      <c r="Q106" s="79" t="s">
        <v>19</v>
      </c>
    </row>
    <row r="107" spans="1:26" s="73" customFormat="1" ht="30" customHeight="1" x14ac:dyDescent="0.25">
      <c r="A107" s="35">
        <v>1</v>
      </c>
      <c r="B107" s="74"/>
      <c r="C107" s="358"/>
      <c r="D107" s="359"/>
      <c r="E107" s="327"/>
      <c r="F107" s="327"/>
      <c r="G107" s="327"/>
      <c r="H107" s="327"/>
      <c r="I107" s="327"/>
      <c r="J107" s="327"/>
      <c r="K107" s="71"/>
      <c r="L107" s="125"/>
      <c r="M107" s="125"/>
      <c r="N107" s="125"/>
      <c r="O107" s="19"/>
      <c r="P107" s="19"/>
      <c r="Q107" s="487" t="s">
        <v>469</v>
      </c>
      <c r="R107" s="72"/>
      <c r="S107" s="72"/>
      <c r="T107" s="72"/>
      <c r="U107" s="72"/>
      <c r="V107" s="72"/>
      <c r="W107" s="72"/>
      <c r="X107" s="72"/>
      <c r="Y107" s="72"/>
      <c r="Z107" s="72"/>
    </row>
    <row r="108" spans="1:26" s="73" customFormat="1" x14ac:dyDescent="0.25">
      <c r="A108" s="35">
        <f>+A107+1</f>
        <v>2</v>
      </c>
      <c r="B108" s="74"/>
      <c r="C108" s="75"/>
      <c r="D108" s="74"/>
      <c r="E108" s="69"/>
      <c r="F108" s="70"/>
      <c r="G108" s="70"/>
      <c r="H108" s="70"/>
      <c r="I108" s="71"/>
      <c r="J108" s="71"/>
      <c r="K108" s="71"/>
      <c r="L108" s="71"/>
      <c r="M108" s="62"/>
      <c r="N108" s="62"/>
      <c r="O108" s="19"/>
      <c r="P108" s="19"/>
      <c r="Q108" s="488"/>
      <c r="R108" s="72"/>
      <c r="S108" s="72"/>
      <c r="T108" s="72"/>
      <c r="U108" s="72"/>
      <c r="V108" s="72"/>
      <c r="W108" s="72"/>
      <c r="X108" s="72"/>
      <c r="Y108" s="72"/>
      <c r="Z108" s="72"/>
    </row>
    <row r="109" spans="1:26" s="73" customFormat="1" x14ac:dyDescent="0.25">
      <c r="A109" s="35">
        <f t="shared" ref="A109:A114" si="2">+A108+1</f>
        <v>3</v>
      </c>
      <c r="B109" s="74"/>
      <c r="C109" s="75"/>
      <c r="D109" s="74"/>
      <c r="E109" s="69"/>
      <c r="F109" s="70"/>
      <c r="G109" s="70"/>
      <c r="H109" s="70"/>
      <c r="I109" s="71"/>
      <c r="J109" s="71"/>
      <c r="K109" s="71"/>
      <c r="L109" s="71"/>
      <c r="M109" s="62"/>
      <c r="N109" s="62"/>
      <c r="O109" s="19"/>
      <c r="P109" s="19"/>
      <c r="Q109" s="488"/>
      <c r="R109" s="72"/>
      <c r="S109" s="72"/>
      <c r="T109" s="72"/>
      <c r="U109" s="72"/>
      <c r="V109" s="72"/>
      <c r="W109" s="72"/>
      <c r="X109" s="72"/>
      <c r="Y109" s="72"/>
      <c r="Z109" s="72"/>
    </row>
    <row r="110" spans="1:26" s="73" customFormat="1" x14ac:dyDescent="0.25">
      <c r="A110" s="35">
        <f t="shared" si="2"/>
        <v>4</v>
      </c>
      <c r="B110" s="74"/>
      <c r="C110" s="75"/>
      <c r="D110" s="74"/>
      <c r="E110" s="69"/>
      <c r="F110" s="70"/>
      <c r="G110" s="70"/>
      <c r="H110" s="70"/>
      <c r="I110" s="71"/>
      <c r="J110" s="71"/>
      <c r="K110" s="71"/>
      <c r="L110" s="71"/>
      <c r="M110" s="62"/>
      <c r="N110" s="62"/>
      <c r="O110" s="19"/>
      <c r="P110" s="19"/>
      <c r="Q110" s="488"/>
      <c r="R110" s="72"/>
      <c r="S110" s="72"/>
      <c r="T110" s="72"/>
      <c r="U110" s="72"/>
      <c r="V110" s="72"/>
      <c r="W110" s="72"/>
      <c r="X110" s="72"/>
      <c r="Y110" s="72"/>
      <c r="Z110" s="72"/>
    </row>
    <row r="111" spans="1:26" s="73" customFormat="1" x14ac:dyDescent="0.25">
      <c r="A111" s="35">
        <f t="shared" si="2"/>
        <v>5</v>
      </c>
      <c r="B111" s="74"/>
      <c r="C111" s="75"/>
      <c r="D111" s="74"/>
      <c r="E111" s="69"/>
      <c r="F111" s="70"/>
      <c r="G111" s="70"/>
      <c r="H111" s="70"/>
      <c r="I111" s="71"/>
      <c r="J111" s="71"/>
      <c r="K111" s="71"/>
      <c r="L111" s="71"/>
      <c r="M111" s="62"/>
      <c r="N111" s="62"/>
      <c r="O111" s="19"/>
      <c r="P111" s="19"/>
      <c r="Q111" s="488"/>
      <c r="R111" s="72"/>
      <c r="S111" s="72"/>
      <c r="T111" s="72"/>
      <c r="U111" s="72"/>
      <c r="V111" s="72"/>
      <c r="W111" s="72"/>
      <c r="X111" s="72"/>
      <c r="Y111" s="72"/>
      <c r="Z111" s="72"/>
    </row>
    <row r="112" spans="1:26" s="73" customFormat="1" x14ac:dyDescent="0.25">
      <c r="A112" s="35">
        <f t="shared" si="2"/>
        <v>6</v>
      </c>
      <c r="B112" s="74"/>
      <c r="C112" s="75"/>
      <c r="D112" s="74"/>
      <c r="E112" s="69"/>
      <c r="F112" s="70"/>
      <c r="G112" s="70"/>
      <c r="H112" s="70"/>
      <c r="I112" s="71"/>
      <c r="J112" s="71"/>
      <c r="K112" s="71"/>
      <c r="L112" s="71"/>
      <c r="M112" s="62"/>
      <c r="N112" s="62"/>
      <c r="O112" s="19"/>
      <c r="P112" s="19"/>
      <c r="Q112" s="488"/>
      <c r="R112" s="72"/>
      <c r="S112" s="72"/>
      <c r="T112" s="72"/>
      <c r="U112" s="72"/>
      <c r="V112" s="72"/>
      <c r="W112" s="72"/>
      <c r="X112" s="72"/>
      <c r="Y112" s="72"/>
      <c r="Z112" s="72"/>
    </row>
    <row r="113" spans="1:26" s="73" customFormat="1" x14ac:dyDescent="0.25">
      <c r="A113" s="35">
        <f t="shared" si="2"/>
        <v>7</v>
      </c>
      <c r="B113" s="74"/>
      <c r="C113" s="75"/>
      <c r="D113" s="74"/>
      <c r="E113" s="69"/>
      <c r="F113" s="70"/>
      <c r="G113" s="70"/>
      <c r="H113" s="70"/>
      <c r="I113" s="71"/>
      <c r="J113" s="71"/>
      <c r="K113" s="71"/>
      <c r="L113" s="71"/>
      <c r="M113" s="62"/>
      <c r="N113" s="62"/>
      <c r="O113" s="19"/>
      <c r="P113" s="19"/>
      <c r="Q113" s="488"/>
      <c r="R113" s="72"/>
      <c r="S113" s="72"/>
      <c r="T113" s="72"/>
      <c r="U113" s="72"/>
      <c r="V113" s="72"/>
      <c r="W113" s="72"/>
      <c r="X113" s="72"/>
      <c r="Y113" s="72"/>
      <c r="Z113" s="72"/>
    </row>
    <row r="114" spans="1:26" s="73" customFormat="1" x14ac:dyDescent="0.25">
      <c r="A114" s="35">
        <f t="shared" si="2"/>
        <v>8</v>
      </c>
      <c r="B114" s="74"/>
      <c r="C114" s="75"/>
      <c r="D114" s="74"/>
      <c r="E114" s="69"/>
      <c r="F114" s="70"/>
      <c r="G114" s="70"/>
      <c r="H114" s="70"/>
      <c r="I114" s="71"/>
      <c r="J114" s="71"/>
      <c r="K114" s="71"/>
      <c r="L114" s="71"/>
      <c r="M114" s="62"/>
      <c r="N114" s="62"/>
      <c r="O114" s="19"/>
      <c r="P114" s="19"/>
      <c r="Q114" s="489"/>
      <c r="R114" s="72"/>
      <c r="S114" s="72"/>
      <c r="T114" s="72"/>
      <c r="U114" s="72"/>
      <c r="V114" s="72"/>
      <c r="W114" s="72"/>
      <c r="X114" s="72"/>
      <c r="Y114" s="72"/>
      <c r="Z114" s="72"/>
    </row>
    <row r="115" spans="1:26" s="73" customFormat="1" x14ac:dyDescent="0.25">
      <c r="A115" s="35"/>
      <c r="B115" s="119" t="s">
        <v>16</v>
      </c>
      <c r="C115" s="75"/>
      <c r="D115" s="74"/>
      <c r="E115" s="69"/>
      <c r="F115" s="70"/>
      <c r="G115" s="70"/>
      <c r="H115" s="70"/>
      <c r="I115" s="71"/>
      <c r="J115" s="71"/>
      <c r="K115" s="76">
        <f t="shared" ref="K115:N115" si="3">SUM(K107:K114)</f>
        <v>0</v>
      </c>
      <c r="L115" s="76">
        <f t="shared" si="3"/>
        <v>0</v>
      </c>
      <c r="M115" s="111">
        <f t="shared" si="3"/>
        <v>0</v>
      </c>
      <c r="N115" s="76">
        <f t="shared" si="3"/>
        <v>0</v>
      </c>
      <c r="O115" s="19"/>
      <c r="P115" s="19"/>
      <c r="Q115" s="114"/>
    </row>
    <row r="116" spans="1:26" x14ac:dyDescent="0.25">
      <c r="B116" s="20"/>
      <c r="C116" s="20"/>
      <c r="D116" s="20"/>
      <c r="E116" s="21"/>
      <c r="F116" s="20"/>
      <c r="G116" s="20"/>
      <c r="H116" s="20"/>
      <c r="I116" s="20"/>
      <c r="J116" s="20"/>
      <c r="K116" s="20"/>
      <c r="L116" s="20"/>
      <c r="M116" s="20"/>
      <c r="N116" s="20"/>
      <c r="O116" s="20"/>
      <c r="P116" s="20"/>
    </row>
    <row r="117" spans="1:26" ht="18.75" x14ac:dyDescent="0.25">
      <c r="B117" s="39" t="s">
        <v>31</v>
      </c>
      <c r="C117" s="49">
        <f>+K115</f>
        <v>0</v>
      </c>
      <c r="H117" s="22"/>
      <c r="I117" s="22"/>
      <c r="J117" s="22"/>
      <c r="K117" s="22"/>
      <c r="L117" s="22"/>
      <c r="M117" s="22"/>
      <c r="N117" s="20"/>
      <c r="O117" s="20"/>
      <c r="P117" s="20"/>
    </row>
    <row r="119" spans="1:26" ht="15.75" thickBot="1" x14ac:dyDescent="0.3"/>
    <row r="120" spans="1:26" ht="37.15" customHeight="1" thickBot="1" x14ac:dyDescent="0.3">
      <c r="B120" s="51" t="s">
        <v>48</v>
      </c>
      <c r="C120" s="52" t="s">
        <v>49</v>
      </c>
      <c r="D120" s="51" t="s">
        <v>50</v>
      </c>
      <c r="E120" s="52" t="s">
        <v>53</v>
      </c>
    </row>
    <row r="121" spans="1:26" ht="41.45" customHeight="1" x14ac:dyDescent="0.25">
      <c r="B121" s="44" t="s">
        <v>113</v>
      </c>
      <c r="C121" s="47">
        <v>20</v>
      </c>
      <c r="D121" s="47">
        <v>0</v>
      </c>
      <c r="E121" s="471">
        <f>+D121+D122+D123</f>
        <v>0</v>
      </c>
    </row>
    <row r="122" spans="1:26" x14ac:dyDescent="0.25">
      <c r="B122" s="44" t="s">
        <v>114</v>
      </c>
      <c r="C122" s="37">
        <v>30</v>
      </c>
      <c r="D122" s="121">
        <v>0</v>
      </c>
      <c r="E122" s="472"/>
    </row>
    <row r="123" spans="1:26" ht="15.75" thickBot="1" x14ac:dyDescent="0.3">
      <c r="B123" s="44" t="s">
        <v>115</v>
      </c>
      <c r="C123" s="48">
        <v>40</v>
      </c>
      <c r="D123" s="48">
        <v>0</v>
      </c>
      <c r="E123" s="473"/>
    </row>
    <row r="125" spans="1:26" ht="15.75" thickBot="1" x14ac:dyDescent="0.3"/>
    <row r="126" spans="1:26" ht="27" thickBot="1" x14ac:dyDescent="0.3">
      <c r="B126" s="474" t="s">
        <v>146</v>
      </c>
      <c r="C126" s="475"/>
      <c r="D126" s="475"/>
      <c r="E126" s="475"/>
      <c r="F126" s="475"/>
      <c r="G126" s="475"/>
      <c r="H126" s="475"/>
      <c r="I126" s="475"/>
      <c r="J126" s="475"/>
      <c r="K126" s="475"/>
      <c r="L126" s="475"/>
      <c r="M126" s="475"/>
      <c r="N126" s="476"/>
    </row>
    <row r="128" spans="1:26" ht="76.5" customHeight="1" x14ac:dyDescent="0.25">
      <c r="B128" s="80" t="s">
        <v>0</v>
      </c>
      <c r="C128" s="80" t="s">
        <v>38</v>
      </c>
      <c r="D128" s="80" t="s">
        <v>39</v>
      </c>
      <c r="E128" s="80" t="s">
        <v>105</v>
      </c>
      <c r="F128" s="80" t="s">
        <v>107</v>
      </c>
      <c r="G128" s="80" t="s">
        <v>108</v>
      </c>
      <c r="H128" s="80" t="s">
        <v>109</v>
      </c>
      <c r="I128" s="80" t="s">
        <v>106</v>
      </c>
      <c r="J128" s="467" t="s">
        <v>110</v>
      </c>
      <c r="K128" s="477"/>
      <c r="L128" s="468"/>
      <c r="M128" s="80" t="s">
        <v>111</v>
      </c>
      <c r="N128" s="80" t="s">
        <v>40</v>
      </c>
      <c r="O128" s="80" t="s">
        <v>41</v>
      </c>
      <c r="P128" s="467" t="s">
        <v>3</v>
      </c>
      <c r="Q128" s="468"/>
    </row>
    <row r="129" spans="2:17" ht="60.75" customHeight="1" x14ac:dyDescent="0.25">
      <c r="B129" s="120" t="s">
        <v>119</v>
      </c>
      <c r="C129" s="120"/>
      <c r="D129" s="1"/>
      <c r="E129" s="1"/>
      <c r="F129" s="1"/>
      <c r="G129" s="120"/>
      <c r="H129" s="279"/>
      <c r="I129" s="3"/>
      <c r="J129" s="120"/>
      <c r="K129" s="58"/>
      <c r="L129" s="58"/>
      <c r="M129" s="81"/>
      <c r="N129" s="81"/>
      <c r="O129" s="81"/>
      <c r="P129" s="555" t="s">
        <v>177</v>
      </c>
      <c r="Q129" s="555"/>
    </row>
    <row r="130" spans="2:17" ht="60.75" customHeight="1" x14ac:dyDescent="0.25">
      <c r="B130" s="120" t="s">
        <v>120</v>
      </c>
      <c r="C130" s="120"/>
      <c r="D130" s="120"/>
      <c r="E130" s="1"/>
      <c r="F130" s="1"/>
      <c r="G130" s="120"/>
      <c r="H130" s="134"/>
      <c r="I130" s="3"/>
      <c r="J130" s="120"/>
      <c r="K130" s="138"/>
      <c r="L130" s="137"/>
      <c r="M130" s="81"/>
      <c r="N130" s="81"/>
      <c r="O130" s="81"/>
      <c r="P130" s="555" t="s">
        <v>177</v>
      </c>
      <c r="Q130" s="555"/>
    </row>
    <row r="131" spans="2:17" ht="33.6" customHeight="1" x14ac:dyDescent="0.25">
      <c r="B131" s="120" t="s">
        <v>121</v>
      </c>
      <c r="C131" s="120"/>
      <c r="D131" s="1"/>
      <c r="E131" s="1"/>
      <c r="F131" s="120"/>
      <c r="G131" s="120"/>
      <c r="H131" s="134"/>
      <c r="I131" s="3"/>
      <c r="J131" s="120"/>
      <c r="K131" s="138"/>
      <c r="L131" s="58"/>
      <c r="M131" s="81"/>
      <c r="N131" s="81"/>
      <c r="O131" s="81"/>
      <c r="P131" s="555" t="s">
        <v>177</v>
      </c>
      <c r="Q131" s="555"/>
    </row>
    <row r="134" spans="2:17" ht="15.75" thickBot="1" x14ac:dyDescent="0.3"/>
    <row r="135" spans="2:17" ht="54" customHeight="1" x14ac:dyDescent="0.25">
      <c r="B135" s="83" t="s">
        <v>32</v>
      </c>
      <c r="C135" s="83" t="s">
        <v>48</v>
      </c>
      <c r="D135" s="80" t="s">
        <v>49</v>
      </c>
      <c r="E135" s="83" t="s">
        <v>50</v>
      </c>
      <c r="F135" s="52" t="s">
        <v>54</v>
      </c>
      <c r="G135" s="118"/>
    </row>
    <row r="136" spans="2:17" ht="120.75" customHeight="1" x14ac:dyDescent="0.2">
      <c r="B136" s="483" t="s">
        <v>51</v>
      </c>
      <c r="C136" s="4" t="s">
        <v>116</v>
      </c>
      <c r="D136" s="121">
        <v>25</v>
      </c>
      <c r="E136" s="121">
        <v>0</v>
      </c>
      <c r="F136" s="484">
        <f>+E136+E137+E138</f>
        <v>0</v>
      </c>
      <c r="G136" s="55"/>
    </row>
    <row r="137" spans="2:17" ht="76.150000000000006" customHeight="1" x14ac:dyDescent="0.2">
      <c r="B137" s="483"/>
      <c r="C137" s="4" t="s">
        <v>117</v>
      </c>
      <c r="D137" s="50">
        <v>25</v>
      </c>
      <c r="E137" s="121">
        <v>0</v>
      </c>
      <c r="F137" s="485"/>
      <c r="G137" s="55"/>
    </row>
    <row r="138" spans="2:17" ht="69" customHeight="1" x14ac:dyDescent="0.2">
      <c r="B138" s="483"/>
      <c r="C138" s="4" t="s">
        <v>118</v>
      </c>
      <c r="D138" s="121">
        <v>10</v>
      </c>
      <c r="E138" s="121">
        <v>0</v>
      </c>
      <c r="F138" s="486"/>
      <c r="G138" s="55"/>
    </row>
    <row r="139" spans="2:17" x14ac:dyDescent="0.25">
      <c r="C139" s="64"/>
    </row>
    <row r="142" spans="2:17" x14ac:dyDescent="0.25">
      <c r="B142" s="82" t="s">
        <v>55</v>
      </c>
    </row>
    <row r="145" spans="2:5" x14ac:dyDescent="0.25">
      <c r="B145" s="84" t="s">
        <v>32</v>
      </c>
      <c r="C145" s="84" t="s">
        <v>56</v>
      </c>
      <c r="D145" s="83" t="s">
        <v>50</v>
      </c>
      <c r="E145" s="83" t="s">
        <v>16</v>
      </c>
    </row>
    <row r="146" spans="2:5" ht="28.5" x14ac:dyDescent="0.25">
      <c r="B146" s="65" t="s">
        <v>57</v>
      </c>
      <c r="C146" s="66">
        <v>40</v>
      </c>
      <c r="D146" s="121">
        <f>+E121</f>
        <v>0</v>
      </c>
      <c r="E146" s="481">
        <f>+D146+D147</f>
        <v>0</v>
      </c>
    </row>
    <row r="147" spans="2:5" ht="42.75" x14ac:dyDescent="0.25">
      <c r="B147" s="65" t="s">
        <v>58</v>
      </c>
      <c r="C147" s="66">
        <v>60</v>
      </c>
      <c r="D147" s="121">
        <f>+F136</f>
        <v>0</v>
      </c>
      <c r="E147" s="482"/>
    </row>
  </sheetData>
  <mergeCells count="47">
    <mergeCell ref="P89:Q89"/>
    <mergeCell ref="E146:E147"/>
    <mergeCell ref="B126:N126"/>
    <mergeCell ref="J128:L128"/>
    <mergeCell ref="P128:Q128"/>
    <mergeCell ref="P129:Q129"/>
    <mergeCell ref="P131:Q131"/>
    <mergeCell ref="B136:B138"/>
    <mergeCell ref="F136:F138"/>
    <mergeCell ref="P130:Q130"/>
    <mergeCell ref="O70:P70"/>
    <mergeCell ref="E121:E123"/>
    <mergeCell ref="O72:P72"/>
    <mergeCell ref="O73:P73"/>
    <mergeCell ref="O74:P74"/>
    <mergeCell ref="O75:P75"/>
    <mergeCell ref="B81:N81"/>
    <mergeCell ref="J86:L86"/>
    <mergeCell ref="P86:Q86"/>
    <mergeCell ref="B93:N93"/>
    <mergeCell ref="D96:E96"/>
    <mergeCell ref="D97:E97"/>
    <mergeCell ref="B100:P100"/>
    <mergeCell ref="B103:N103"/>
    <mergeCell ref="P87:Q87"/>
    <mergeCell ref="P88:Q88"/>
    <mergeCell ref="D59:E59"/>
    <mergeCell ref="C63:N63"/>
    <mergeCell ref="B65:N65"/>
    <mergeCell ref="O68:P68"/>
    <mergeCell ref="O69:P69"/>
    <mergeCell ref="P90:Q90"/>
    <mergeCell ref="Q107:Q114"/>
    <mergeCell ref="C9:N9"/>
    <mergeCell ref="B2:P2"/>
    <mergeCell ref="B4:P4"/>
    <mergeCell ref="C6:N6"/>
    <mergeCell ref="C7:N7"/>
    <mergeCell ref="C8:N8"/>
    <mergeCell ref="O71:P71"/>
    <mergeCell ref="C10:E10"/>
    <mergeCell ref="B14:C21"/>
    <mergeCell ref="B22:C22"/>
    <mergeCell ref="E40:E41"/>
    <mergeCell ref="M44:N45"/>
    <mergeCell ref="B59:B60"/>
    <mergeCell ref="C59:C60"/>
  </mergeCells>
  <dataValidations count="2">
    <dataValidation type="list" allowBlank="1" showInputMessage="1" showErrorMessage="1" sqref="WVE983063 A65559 IS65559 SO65559 ACK65559 AMG65559 AWC65559 BFY65559 BPU65559 BZQ65559 CJM65559 CTI65559 DDE65559 DNA65559 DWW65559 EGS65559 EQO65559 FAK65559 FKG65559 FUC65559 GDY65559 GNU65559 GXQ65559 HHM65559 HRI65559 IBE65559 ILA65559 IUW65559 JES65559 JOO65559 JYK65559 KIG65559 KSC65559 LBY65559 LLU65559 LVQ65559 MFM65559 MPI65559 MZE65559 NJA65559 NSW65559 OCS65559 OMO65559 OWK65559 PGG65559 PQC65559 PZY65559 QJU65559 QTQ65559 RDM65559 RNI65559 RXE65559 SHA65559 SQW65559 TAS65559 TKO65559 TUK65559 UEG65559 UOC65559 UXY65559 VHU65559 VRQ65559 WBM65559 WLI65559 WVE65559 A131095 IS131095 SO131095 ACK131095 AMG131095 AWC131095 BFY131095 BPU131095 BZQ131095 CJM131095 CTI131095 DDE131095 DNA131095 DWW131095 EGS131095 EQO131095 FAK131095 FKG131095 FUC131095 GDY131095 GNU131095 GXQ131095 HHM131095 HRI131095 IBE131095 ILA131095 IUW131095 JES131095 JOO131095 JYK131095 KIG131095 KSC131095 LBY131095 LLU131095 LVQ131095 MFM131095 MPI131095 MZE131095 NJA131095 NSW131095 OCS131095 OMO131095 OWK131095 PGG131095 PQC131095 PZY131095 QJU131095 QTQ131095 RDM131095 RNI131095 RXE131095 SHA131095 SQW131095 TAS131095 TKO131095 TUK131095 UEG131095 UOC131095 UXY131095 VHU131095 VRQ131095 WBM131095 WLI131095 WVE131095 A196631 IS196631 SO196631 ACK196631 AMG196631 AWC196631 BFY196631 BPU196631 BZQ196631 CJM196631 CTI196631 DDE196631 DNA196631 DWW196631 EGS196631 EQO196631 FAK196631 FKG196631 FUC196631 GDY196631 GNU196631 GXQ196631 HHM196631 HRI196631 IBE196631 ILA196631 IUW196631 JES196631 JOO196631 JYK196631 KIG196631 KSC196631 LBY196631 LLU196631 LVQ196631 MFM196631 MPI196631 MZE196631 NJA196631 NSW196631 OCS196631 OMO196631 OWK196631 PGG196631 PQC196631 PZY196631 QJU196631 QTQ196631 RDM196631 RNI196631 RXE196631 SHA196631 SQW196631 TAS196631 TKO196631 TUK196631 UEG196631 UOC196631 UXY196631 VHU196631 VRQ196631 WBM196631 WLI196631 WVE196631 A262167 IS262167 SO262167 ACK262167 AMG262167 AWC262167 BFY262167 BPU262167 BZQ262167 CJM262167 CTI262167 DDE262167 DNA262167 DWW262167 EGS262167 EQO262167 FAK262167 FKG262167 FUC262167 GDY262167 GNU262167 GXQ262167 HHM262167 HRI262167 IBE262167 ILA262167 IUW262167 JES262167 JOO262167 JYK262167 KIG262167 KSC262167 LBY262167 LLU262167 LVQ262167 MFM262167 MPI262167 MZE262167 NJA262167 NSW262167 OCS262167 OMO262167 OWK262167 PGG262167 PQC262167 PZY262167 QJU262167 QTQ262167 RDM262167 RNI262167 RXE262167 SHA262167 SQW262167 TAS262167 TKO262167 TUK262167 UEG262167 UOC262167 UXY262167 VHU262167 VRQ262167 WBM262167 WLI262167 WVE262167 A327703 IS327703 SO327703 ACK327703 AMG327703 AWC327703 BFY327703 BPU327703 BZQ327703 CJM327703 CTI327703 DDE327703 DNA327703 DWW327703 EGS327703 EQO327703 FAK327703 FKG327703 FUC327703 GDY327703 GNU327703 GXQ327703 HHM327703 HRI327703 IBE327703 ILA327703 IUW327703 JES327703 JOO327703 JYK327703 KIG327703 KSC327703 LBY327703 LLU327703 LVQ327703 MFM327703 MPI327703 MZE327703 NJA327703 NSW327703 OCS327703 OMO327703 OWK327703 PGG327703 PQC327703 PZY327703 QJU327703 QTQ327703 RDM327703 RNI327703 RXE327703 SHA327703 SQW327703 TAS327703 TKO327703 TUK327703 UEG327703 UOC327703 UXY327703 VHU327703 VRQ327703 WBM327703 WLI327703 WVE327703 A393239 IS393239 SO393239 ACK393239 AMG393239 AWC393239 BFY393239 BPU393239 BZQ393239 CJM393239 CTI393239 DDE393239 DNA393239 DWW393239 EGS393239 EQO393239 FAK393239 FKG393239 FUC393239 GDY393239 GNU393239 GXQ393239 HHM393239 HRI393239 IBE393239 ILA393239 IUW393239 JES393239 JOO393239 JYK393239 KIG393239 KSC393239 LBY393239 LLU393239 LVQ393239 MFM393239 MPI393239 MZE393239 NJA393239 NSW393239 OCS393239 OMO393239 OWK393239 PGG393239 PQC393239 PZY393239 QJU393239 QTQ393239 RDM393239 RNI393239 RXE393239 SHA393239 SQW393239 TAS393239 TKO393239 TUK393239 UEG393239 UOC393239 UXY393239 VHU393239 VRQ393239 WBM393239 WLI393239 WVE393239 A458775 IS458775 SO458775 ACK458775 AMG458775 AWC458775 BFY458775 BPU458775 BZQ458775 CJM458775 CTI458775 DDE458775 DNA458775 DWW458775 EGS458775 EQO458775 FAK458775 FKG458775 FUC458775 GDY458775 GNU458775 GXQ458775 HHM458775 HRI458775 IBE458775 ILA458775 IUW458775 JES458775 JOO458775 JYK458775 KIG458775 KSC458775 LBY458775 LLU458775 LVQ458775 MFM458775 MPI458775 MZE458775 NJA458775 NSW458775 OCS458775 OMO458775 OWK458775 PGG458775 PQC458775 PZY458775 QJU458775 QTQ458775 RDM458775 RNI458775 RXE458775 SHA458775 SQW458775 TAS458775 TKO458775 TUK458775 UEG458775 UOC458775 UXY458775 VHU458775 VRQ458775 WBM458775 WLI458775 WVE458775 A524311 IS524311 SO524311 ACK524311 AMG524311 AWC524311 BFY524311 BPU524311 BZQ524311 CJM524311 CTI524311 DDE524311 DNA524311 DWW524311 EGS524311 EQO524311 FAK524311 FKG524311 FUC524311 GDY524311 GNU524311 GXQ524311 HHM524311 HRI524311 IBE524311 ILA524311 IUW524311 JES524311 JOO524311 JYK524311 KIG524311 KSC524311 LBY524311 LLU524311 LVQ524311 MFM524311 MPI524311 MZE524311 NJA524311 NSW524311 OCS524311 OMO524311 OWK524311 PGG524311 PQC524311 PZY524311 QJU524311 QTQ524311 RDM524311 RNI524311 RXE524311 SHA524311 SQW524311 TAS524311 TKO524311 TUK524311 UEG524311 UOC524311 UXY524311 VHU524311 VRQ524311 WBM524311 WLI524311 WVE524311 A589847 IS589847 SO589847 ACK589847 AMG589847 AWC589847 BFY589847 BPU589847 BZQ589847 CJM589847 CTI589847 DDE589847 DNA589847 DWW589847 EGS589847 EQO589847 FAK589847 FKG589847 FUC589847 GDY589847 GNU589847 GXQ589847 HHM589847 HRI589847 IBE589847 ILA589847 IUW589847 JES589847 JOO589847 JYK589847 KIG589847 KSC589847 LBY589847 LLU589847 LVQ589847 MFM589847 MPI589847 MZE589847 NJA589847 NSW589847 OCS589847 OMO589847 OWK589847 PGG589847 PQC589847 PZY589847 QJU589847 QTQ589847 RDM589847 RNI589847 RXE589847 SHA589847 SQW589847 TAS589847 TKO589847 TUK589847 UEG589847 UOC589847 UXY589847 VHU589847 VRQ589847 WBM589847 WLI589847 WVE589847 A655383 IS655383 SO655383 ACK655383 AMG655383 AWC655383 BFY655383 BPU655383 BZQ655383 CJM655383 CTI655383 DDE655383 DNA655383 DWW655383 EGS655383 EQO655383 FAK655383 FKG655383 FUC655383 GDY655383 GNU655383 GXQ655383 HHM655383 HRI655383 IBE655383 ILA655383 IUW655383 JES655383 JOO655383 JYK655383 KIG655383 KSC655383 LBY655383 LLU655383 LVQ655383 MFM655383 MPI655383 MZE655383 NJA655383 NSW655383 OCS655383 OMO655383 OWK655383 PGG655383 PQC655383 PZY655383 QJU655383 QTQ655383 RDM655383 RNI655383 RXE655383 SHA655383 SQW655383 TAS655383 TKO655383 TUK655383 UEG655383 UOC655383 UXY655383 VHU655383 VRQ655383 WBM655383 WLI655383 WVE655383 A720919 IS720919 SO720919 ACK720919 AMG720919 AWC720919 BFY720919 BPU720919 BZQ720919 CJM720919 CTI720919 DDE720919 DNA720919 DWW720919 EGS720919 EQO720919 FAK720919 FKG720919 FUC720919 GDY720919 GNU720919 GXQ720919 HHM720919 HRI720919 IBE720919 ILA720919 IUW720919 JES720919 JOO720919 JYK720919 KIG720919 KSC720919 LBY720919 LLU720919 LVQ720919 MFM720919 MPI720919 MZE720919 NJA720919 NSW720919 OCS720919 OMO720919 OWK720919 PGG720919 PQC720919 PZY720919 QJU720919 QTQ720919 RDM720919 RNI720919 RXE720919 SHA720919 SQW720919 TAS720919 TKO720919 TUK720919 UEG720919 UOC720919 UXY720919 VHU720919 VRQ720919 WBM720919 WLI720919 WVE720919 A786455 IS786455 SO786455 ACK786455 AMG786455 AWC786455 BFY786455 BPU786455 BZQ786455 CJM786455 CTI786455 DDE786455 DNA786455 DWW786455 EGS786455 EQO786455 FAK786455 FKG786455 FUC786455 GDY786455 GNU786455 GXQ786455 HHM786455 HRI786455 IBE786455 ILA786455 IUW786455 JES786455 JOO786455 JYK786455 KIG786455 KSC786455 LBY786455 LLU786455 LVQ786455 MFM786455 MPI786455 MZE786455 NJA786455 NSW786455 OCS786455 OMO786455 OWK786455 PGG786455 PQC786455 PZY786455 QJU786455 QTQ786455 RDM786455 RNI786455 RXE786455 SHA786455 SQW786455 TAS786455 TKO786455 TUK786455 UEG786455 UOC786455 UXY786455 VHU786455 VRQ786455 WBM786455 WLI786455 WVE786455 A851991 IS851991 SO851991 ACK851991 AMG851991 AWC851991 BFY851991 BPU851991 BZQ851991 CJM851991 CTI851991 DDE851991 DNA851991 DWW851991 EGS851991 EQO851991 FAK851991 FKG851991 FUC851991 GDY851991 GNU851991 GXQ851991 HHM851991 HRI851991 IBE851991 ILA851991 IUW851991 JES851991 JOO851991 JYK851991 KIG851991 KSC851991 LBY851991 LLU851991 LVQ851991 MFM851991 MPI851991 MZE851991 NJA851991 NSW851991 OCS851991 OMO851991 OWK851991 PGG851991 PQC851991 PZY851991 QJU851991 QTQ851991 RDM851991 RNI851991 RXE851991 SHA851991 SQW851991 TAS851991 TKO851991 TUK851991 UEG851991 UOC851991 UXY851991 VHU851991 VRQ851991 WBM851991 WLI851991 WVE851991 A917527 IS917527 SO917527 ACK917527 AMG917527 AWC917527 BFY917527 BPU917527 BZQ917527 CJM917527 CTI917527 DDE917527 DNA917527 DWW917527 EGS917527 EQO917527 FAK917527 FKG917527 FUC917527 GDY917527 GNU917527 GXQ917527 HHM917527 HRI917527 IBE917527 ILA917527 IUW917527 JES917527 JOO917527 JYK917527 KIG917527 KSC917527 LBY917527 LLU917527 LVQ917527 MFM917527 MPI917527 MZE917527 NJA917527 NSW917527 OCS917527 OMO917527 OWK917527 PGG917527 PQC917527 PZY917527 QJU917527 QTQ917527 RDM917527 RNI917527 RXE917527 SHA917527 SQW917527 TAS917527 TKO917527 TUK917527 UEG917527 UOC917527 UXY917527 VHU917527 VRQ917527 WBM917527 WLI917527 WVE917527 A983063 IS983063 SO983063 ACK983063 AMG983063 AWC983063 BFY983063 BPU983063 BZQ983063 CJM983063 CTI983063 DDE983063 DNA983063 DWW983063 EGS983063 EQO983063 FAK983063 FKG983063 FUC983063 GDY983063 GNU983063 GXQ983063 HHM983063 HRI983063 IBE983063 ILA983063 IUW983063 JES983063 JOO983063 JYK983063 KIG983063 KSC983063 LBY983063 LLU983063 LVQ983063 MFM983063 MPI983063 MZE983063 NJA983063 NSW983063 OCS983063 OMO983063 OWK983063 PGG983063 PQC983063 PZY983063 QJU983063 QTQ983063 RDM983063 RNI983063 RXE983063 SHA983063 SQW983063 TAS983063 TKO983063 TUK983063 UEG983063 UOC983063 UXY983063 VHU983063 VRQ983063 WBM983063 WLI983063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63 WLL983063 C65559 IV65559 SR65559 ACN65559 AMJ65559 AWF65559 BGB65559 BPX65559 BZT65559 CJP65559 CTL65559 DDH65559 DND65559 DWZ65559 EGV65559 EQR65559 FAN65559 FKJ65559 FUF65559 GEB65559 GNX65559 GXT65559 HHP65559 HRL65559 IBH65559 ILD65559 IUZ65559 JEV65559 JOR65559 JYN65559 KIJ65559 KSF65559 LCB65559 LLX65559 LVT65559 MFP65559 MPL65559 MZH65559 NJD65559 NSZ65559 OCV65559 OMR65559 OWN65559 PGJ65559 PQF65559 QAB65559 QJX65559 QTT65559 RDP65559 RNL65559 RXH65559 SHD65559 SQZ65559 TAV65559 TKR65559 TUN65559 UEJ65559 UOF65559 UYB65559 VHX65559 VRT65559 WBP65559 WLL65559 WVH65559 C131095 IV131095 SR131095 ACN131095 AMJ131095 AWF131095 BGB131095 BPX131095 BZT131095 CJP131095 CTL131095 DDH131095 DND131095 DWZ131095 EGV131095 EQR131095 FAN131095 FKJ131095 FUF131095 GEB131095 GNX131095 GXT131095 HHP131095 HRL131095 IBH131095 ILD131095 IUZ131095 JEV131095 JOR131095 JYN131095 KIJ131095 KSF131095 LCB131095 LLX131095 LVT131095 MFP131095 MPL131095 MZH131095 NJD131095 NSZ131095 OCV131095 OMR131095 OWN131095 PGJ131095 PQF131095 QAB131095 QJX131095 QTT131095 RDP131095 RNL131095 RXH131095 SHD131095 SQZ131095 TAV131095 TKR131095 TUN131095 UEJ131095 UOF131095 UYB131095 VHX131095 VRT131095 WBP131095 WLL131095 WVH131095 C196631 IV196631 SR196631 ACN196631 AMJ196631 AWF196631 BGB196631 BPX196631 BZT196631 CJP196631 CTL196631 DDH196631 DND196631 DWZ196631 EGV196631 EQR196631 FAN196631 FKJ196631 FUF196631 GEB196631 GNX196631 GXT196631 HHP196631 HRL196631 IBH196631 ILD196631 IUZ196631 JEV196631 JOR196631 JYN196631 KIJ196631 KSF196631 LCB196631 LLX196631 LVT196631 MFP196631 MPL196631 MZH196631 NJD196631 NSZ196631 OCV196631 OMR196631 OWN196631 PGJ196631 PQF196631 QAB196631 QJX196631 QTT196631 RDP196631 RNL196631 RXH196631 SHD196631 SQZ196631 TAV196631 TKR196631 TUN196631 UEJ196631 UOF196631 UYB196631 VHX196631 VRT196631 WBP196631 WLL196631 WVH196631 C262167 IV262167 SR262167 ACN262167 AMJ262167 AWF262167 BGB262167 BPX262167 BZT262167 CJP262167 CTL262167 DDH262167 DND262167 DWZ262167 EGV262167 EQR262167 FAN262167 FKJ262167 FUF262167 GEB262167 GNX262167 GXT262167 HHP262167 HRL262167 IBH262167 ILD262167 IUZ262167 JEV262167 JOR262167 JYN262167 KIJ262167 KSF262167 LCB262167 LLX262167 LVT262167 MFP262167 MPL262167 MZH262167 NJD262167 NSZ262167 OCV262167 OMR262167 OWN262167 PGJ262167 PQF262167 QAB262167 QJX262167 QTT262167 RDP262167 RNL262167 RXH262167 SHD262167 SQZ262167 TAV262167 TKR262167 TUN262167 UEJ262167 UOF262167 UYB262167 VHX262167 VRT262167 WBP262167 WLL262167 WVH262167 C327703 IV327703 SR327703 ACN327703 AMJ327703 AWF327703 BGB327703 BPX327703 BZT327703 CJP327703 CTL327703 DDH327703 DND327703 DWZ327703 EGV327703 EQR327703 FAN327703 FKJ327703 FUF327703 GEB327703 GNX327703 GXT327703 HHP327703 HRL327703 IBH327703 ILD327703 IUZ327703 JEV327703 JOR327703 JYN327703 KIJ327703 KSF327703 LCB327703 LLX327703 LVT327703 MFP327703 MPL327703 MZH327703 NJD327703 NSZ327703 OCV327703 OMR327703 OWN327703 PGJ327703 PQF327703 QAB327703 QJX327703 QTT327703 RDP327703 RNL327703 RXH327703 SHD327703 SQZ327703 TAV327703 TKR327703 TUN327703 UEJ327703 UOF327703 UYB327703 VHX327703 VRT327703 WBP327703 WLL327703 WVH327703 C393239 IV393239 SR393239 ACN393239 AMJ393239 AWF393239 BGB393239 BPX393239 BZT393239 CJP393239 CTL393239 DDH393239 DND393239 DWZ393239 EGV393239 EQR393239 FAN393239 FKJ393239 FUF393239 GEB393239 GNX393239 GXT393239 HHP393239 HRL393239 IBH393239 ILD393239 IUZ393239 JEV393239 JOR393239 JYN393239 KIJ393239 KSF393239 LCB393239 LLX393239 LVT393239 MFP393239 MPL393239 MZH393239 NJD393239 NSZ393239 OCV393239 OMR393239 OWN393239 PGJ393239 PQF393239 QAB393239 QJX393239 QTT393239 RDP393239 RNL393239 RXH393239 SHD393239 SQZ393239 TAV393239 TKR393239 TUN393239 UEJ393239 UOF393239 UYB393239 VHX393239 VRT393239 WBP393239 WLL393239 WVH393239 C458775 IV458775 SR458775 ACN458775 AMJ458775 AWF458775 BGB458775 BPX458775 BZT458775 CJP458775 CTL458775 DDH458775 DND458775 DWZ458775 EGV458775 EQR458775 FAN458775 FKJ458775 FUF458775 GEB458775 GNX458775 GXT458775 HHP458775 HRL458775 IBH458775 ILD458775 IUZ458775 JEV458775 JOR458775 JYN458775 KIJ458775 KSF458775 LCB458775 LLX458775 LVT458775 MFP458775 MPL458775 MZH458775 NJD458775 NSZ458775 OCV458775 OMR458775 OWN458775 PGJ458775 PQF458775 QAB458775 QJX458775 QTT458775 RDP458775 RNL458775 RXH458775 SHD458775 SQZ458775 TAV458775 TKR458775 TUN458775 UEJ458775 UOF458775 UYB458775 VHX458775 VRT458775 WBP458775 WLL458775 WVH458775 C524311 IV524311 SR524311 ACN524311 AMJ524311 AWF524311 BGB524311 BPX524311 BZT524311 CJP524311 CTL524311 DDH524311 DND524311 DWZ524311 EGV524311 EQR524311 FAN524311 FKJ524311 FUF524311 GEB524311 GNX524311 GXT524311 HHP524311 HRL524311 IBH524311 ILD524311 IUZ524311 JEV524311 JOR524311 JYN524311 KIJ524311 KSF524311 LCB524311 LLX524311 LVT524311 MFP524311 MPL524311 MZH524311 NJD524311 NSZ524311 OCV524311 OMR524311 OWN524311 PGJ524311 PQF524311 QAB524311 QJX524311 QTT524311 RDP524311 RNL524311 RXH524311 SHD524311 SQZ524311 TAV524311 TKR524311 TUN524311 UEJ524311 UOF524311 UYB524311 VHX524311 VRT524311 WBP524311 WLL524311 WVH524311 C589847 IV589847 SR589847 ACN589847 AMJ589847 AWF589847 BGB589847 BPX589847 BZT589847 CJP589847 CTL589847 DDH589847 DND589847 DWZ589847 EGV589847 EQR589847 FAN589847 FKJ589847 FUF589847 GEB589847 GNX589847 GXT589847 HHP589847 HRL589847 IBH589847 ILD589847 IUZ589847 JEV589847 JOR589847 JYN589847 KIJ589847 KSF589847 LCB589847 LLX589847 LVT589847 MFP589847 MPL589847 MZH589847 NJD589847 NSZ589847 OCV589847 OMR589847 OWN589847 PGJ589847 PQF589847 QAB589847 QJX589847 QTT589847 RDP589847 RNL589847 RXH589847 SHD589847 SQZ589847 TAV589847 TKR589847 TUN589847 UEJ589847 UOF589847 UYB589847 VHX589847 VRT589847 WBP589847 WLL589847 WVH589847 C655383 IV655383 SR655383 ACN655383 AMJ655383 AWF655383 BGB655383 BPX655383 BZT655383 CJP655383 CTL655383 DDH655383 DND655383 DWZ655383 EGV655383 EQR655383 FAN655383 FKJ655383 FUF655383 GEB655383 GNX655383 GXT655383 HHP655383 HRL655383 IBH655383 ILD655383 IUZ655383 JEV655383 JOR655383 JYN655383 KIJ655383 KSF655383 LCB655383 LLX655383 LVT655383 MFP655383 MPL655383 MZH655383 NJD655383 NSZ655383 OCV655383 OMR655383 OWN655383 PGJ655383 PQF655383 QAB655383 QJX655383 QTT655383 RDP655383 RNL655383 RXH655383 SHD655383 SQZ655383 TAV655383 TKR655383 TUN655383 UEJ655383 UOF655383 UYB655383 VHX655383 VRT655383 WBP655383 WLL655383 WVH655383 C720919 IV720919 SR720919 ACN720919 AMJ720919 AWF720919 BGB720919 BPX720919 BZT720919 CJP720919 CTL720919 DDH720919 DND720919 DWZ720919 EGV720919 EQR720919 FAN720919 FKJ720919 FUF720919 GEB720919 GNX720919 GXT720919 HHP720919 HRL720919 IBH720919 ILD720919 IUZ720919 JEV720919 JOR720919 JYN720919 KIJ720919 KSF720919 LCB720919 LLX720919 LVT720919 MFP720919 MPL720919 MZH720919 NJD720919 NSZ720919 OCV720919 OMR720919 OWN720919 PGJ720919 PQF720919 QAB720919 QJX720919 QTT720919 RDP720919 RNL720919 RXH720919 SHD720919 SQZ720919 TAV720919 TKR720919 TUN720919 UEJ720919 UOF720919 UYB720919 VHX720919 VRT720919 WBP720919 WLL720919 WVH720919 C786455 IV786455 SR786455 ACN786455 AMJ786455 AWF786455 BGB786455 BPX786455 BZT786455 CJP786455 CTL786455 DDH786455 DND786455 DWZ786455 EGV786455 EQR786455 FAN786455 FKJ786455 FUF786455 GEB786455 GNX786455 GXT786455 HHP786455 HRL786455 IBH786455 ILD786455 IUZ786455 JEV786455 JOR786455 JYN786455 KIJ786455 KSF786455 LCB786455 LLX786455 LVT786455 MFP786455 MPL786455 MZH786455 NJD786455 NSZ786455 OCV786455 OMR786455 OWN786455 PGJ786455 PQF786455 QAB786455 QJX786455 QTT786455 RDP786455 RNL786455 RXH786455 SHD786455 SQZ786455 TAV786455 TKR786455 TUN786455 UEJ786455 UOF786455 UYB786455 VHX786455 VRT786455 WBP786455 WLL786455 WVH786455 C851991 IV851991 SR851991 ACN851991 AMJ851991 AWF851991 BGB851991 BPX851991 BZT851991 CJP851991 CTL851991 DDH851991 DND851991 DWZ851991 EGV851991 EQR851991 FAN851991 FKJ851991 FUF851991 GEB851991 GNX851991 GXT851991 HHP851991 HRL851991 IBH851991 ILD851991 IUZ851991 JEV851991 JOR851991 JYN851991 KIJ851991 KSF851991 LCB851991 LLX851991 LVT851991 MFP851991 MPL851991 MZH851991 NJD851991 NSZ851991 OCV851991 OMR851991 OWN851991 PGJ851991 PQF851991 QAB851991 QJX851991 QTT851991 RDP851991 RNL851991 RXH851991 SHD851991 SQZ851991 TAV851991 TKR851991 TUN851991 UEJ851991 UOF851991 UYB851991 VHX851991 VRT851991 WBP851991 WLL851991 WVH851991 C917527 IV917527 SR917527 ACN917527 AMJ917527 AWF917527 BGB917527 BPX917527 BZT917527 CJP917527 CTL917527 DDH917527 DND917527 DWZ917527 EGV917527 EQR917527 FAN917527 FKJ917527 FUF917527 GEB917527 GNX917527 GXT917527 HHP917527 HRL917527 IBH917527 ILD917527 IUZ917527 JEV917527 JOR917527 JYN917527 KIJ917527 KSF917527 LCB917527 LLX917527 LVT917527 MFP917527 MPL917527 MZH917527 NJD917527 NSZ917527 OCV917527 OMR917527 OWN917527 PGJ917527 PQF917527 QAB917527 QJX917527 QTT917527 RDP917527 RNL917527 RXH917527 SHD917527 SQZ917527 TAV917527 TKR917527 TUN917527 UEJ917527 UOF917527 UYB917527 VHX917527 VRT917527 WBP917527 WLL917527 WVH917527 C983063 IV983063 SR983063 ACN983063 AMJ983063 AWF983063 BGB983063 BPX983063 BZT983063 CJP983063 CTL983063 DDH983063 DND983063 DWZ983063 EGV983063 EQR983063 FAN983063 FKJ983063 FUF983063 GEB983063 GNX983063 GXT983063 HHP983063 HRL983063 IBH983063 ILD983063 IUZ983063 JEV983063 JOR983063 JYN983063 KIJ983063 KSF983063 LCB983063 LLX983063 LVT983063 MFP983063 MPL983063 MZH983063 NJD983063 NSZ983063 OCV983063 OMR983063 OWN983063 PGJ983063 PQF983063 QAB983063 QJX983063 QTT983063 RDP983063 RNL983063 RXH983063 SHD983063 SQZ983063 TAV983063 TKR983063 TUN983063 UEJ983063 UOF983063 UYB983063 VHX983063 VRT983063 WBP983063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2"/>
  <sheetViews>
    <sheetView topLeftCell="A17" zoomScale="62" zoomScaleNormal="62" workbookViewId="0">
      <selection activeCell="G28" sqref="G28"/>
    </sheetView>
  </sheetViews>
  <sheetFormatPr baseColWidth="10" defaultRowHeight="15" x14ac:dyDescent="0.25"/>
  <cols>
    <col min="1" max="1" width="3.140625" style="5" bestFit="1" customWidth="1"/>
    <col min="2" max="2" width="102.7109375" style="5" bestFit="1" customWidth="1"/>
    <col min="3" max="3" width="31.140625" style="5" customWidth="1"/>
    <col min="4" max="4" width="32.85546875" style="5" customWidth="1"/>
    <col min="5" max="5" width="25" style="5" customWidth="1"/>
    <col min="6" max="7" width="29.7109375" style="5" customWidth="1"/>
    <col min="8" max="8" width="24.5703125" style="5" customWidth="1"/>
    <col min="9" max="9" width="24" style="5" customWidth="1"/>
    <col min="10" max="10" width="20.28515625" style="5" customWidth="1"/>
    <col min="11" max="11" width="14.7109375" style="5" bestFit="1" customWidth="1"/>
    <col min="12" max="12" width="21.7109375" style="5" customWidth="1"/>
    <col min="13" max="13" width="25.140625" style="5" customWidth="1"/>
    <col min="14" max="14" width="22.140625" style="5" customWidth="1"/>
    <col min="15" max="15" width="26.140625" style="5" customWidth="1"/>
    <col min="16" max="16" width="19.5703125" style="5" bestFit="1" customWidth="1"/>
    <col min="17" max="17" width="45.7109375" style="5" customWidth="1"/>
    <col min="18"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449" t="s">
        <v>61</v>
      </c>
      <c r="C2" s="450"/>
      <c r="D2" s="450"/>
      <c r="E2" s="450"/>
      <c r="F2" s="450"/>
      <c r="G2" s="450"/>
      <c r="H2" s="450"/>
      <c r="I2" s="450"/>
      <c r="J2" s="450"/>
      <c r="K2" s="450"/>
      <c r="L2" s="450"/>
      <c r="M2" s="450"/>
      <c r="N2" s="450"/>
      <c r="O2" s="450"/>
      <c r="P2" s="450"/>
    </row>
    <row r="4" spans="2:16" ht="26.25" x14ac:dyDescent="0.25">
      <c r="B4" s="449" t="s">
        <v>47</v>
      </c>
      <c r="C4" s="450"/>
      <c r="D4" s="450"/>
      <c r="E4" s="450"/>
      <c r="F4" s="450"/>
      <c r="G4" s="450"/>
      <c r="H4" s="450"/>
      <c r="I4" s="450"/>
      <c r="J4" s="450"/>
      <c r="K4" s="450"/>
      <c r="L4" s="450"/>
      <c r="M4" s="450"/>
      <c r="N4" s="450"/>
      <c r="O4" s="450"/>
      <c r="P4" s="450"/>
    </row>
    <row r="5" spans="2:16" ht="15.75" thickBot="1" x14ac:dyDescent="0.3"/>
    <row r="6" spans="2:16" ht="21.75" thickBot="1" x14ac:dyDescent="0.3">
      <c r="B6" s="7" t="s">
        <v>4</v>
      </c>
      <c r="C6" s="447" t="s">
        <v>184</v>
      </c>
      <c r="D6" s="447"/>
      <c r="E6" s="447"/>
      <c r="F6" s="447"/>
      <c r="G6" s="447"/>
      <c r="H6" s="447"/>
      <c r="I6" s="447"/>
      <c r="J6" s="447"/>
      <c r="K6" s="447"/>
      <c r="L6" s="447"/>
      <c r="M6" s="447"/>
      <c r="N6" s="448"/>
    </row>
    <row r="7" spans="2:16" ht="16.5" thickBot="1" x14ac:dyDescent="0.3">
      <c r="B7" s="8" t="s">
        <v>5</v>
      </c>
      <c r="C7" s="447"/>
      <c r="D7" s="447"/>
      <c r="E7" s="447"/>
      <c r="F7" s="447"/>
      <c r="G7" s="447"/>
      <c r="H7" s="447"/>
      <c r="I7" s="447"/>
      <c r="J7" s="447"/>
      <c r="K7" s="447"/>
      <c r="L7" s="447"/>
      <c r="M7" s="447"/>
      <c r="N7" s="448"/>
    </row>
    <row r="8" spans="2:16" ht="16.5" thickBot="1" x14ac:dyDescent="0.3">
      <c r="B8" s="8" t="s">
        <v>6</v>
      </c>
      <c r="C8" s="447"/>
      <c r="D8" s="447"/>
      <c r="E8" s="447"/>
      <c r="F8" s="447"/>
      <c r="G8" s="447"/>
      <c r="H8" s="447"/>
      <c r="I8" s="447"/>
      <c r="J8" s="447"/>
      <c r="K8" s="447"/>
      <c r="L8" s="447"/>
      <c r="M8" s="447"/>
      <c r="N8" s="448"/>
    </row>
    <row r="9" spans="2:16" ht="16.5" thickBot="1" x14ac:dyDescent="0.3">
      <c r="B9" s="8" t="s">
        <v>7</v>
      </c>
      <c r="C9" s="447"/>
      <c r="D9" s="447"/>
      <c r="E9" s="447"/>
      <c r="F9" s="447"/>
      <c r="G9" s="447"/>
      <c r="H9" s="447"/>
      <c r="I9" s="447"/>
      <c r="J9" s="447"/>
      <c r="K9" s="447"/>
      <c r="L9" s="447"/>
      <c r="M9" s="447"/>
      <c r="N9" s="448"/>
    </row>
    <row r="10" spans="2:16" ht="16.5" thickBot="1" x14ac:dyDescent="0.3">
      <c r="B10" s="8" t="s">
        <v>8</v>
      </c>
      <c r="C10" s="453">
        <v>23</v>
      </c>
      <c r="D10" s="453"/>
      <c r="E10" s="454"/>
      <c r="F10" s="24"/>
      <c r="G10" s="24"/>
      <c r="H10" s="24"/>
      <c r="I10" s="24"/>
      <c r="J10" s="24"/>
      <c r="K10" s="24"/>
      <c r="L10" s="24"/>
      <c r="M10" s="24"/>
      <c r="N10" s="25"/>
    </row>
    <row r="11" spans="2:16" ht="16.5" thickBot="1" x14ac:dyDescent="0.3">
      <c r="B11" s="10" t="s">
        <v>9</v>
      </c>
      <c r="C11" s="11">
        <v>41977</v>
      </c>
      <c r="D11" s="12"/>
      <c r="E11" s="12"/>
      <c r="F11" s="12"/>
      <c r="G11" s="12"/>
      <c r="H11" s="12"/>
      <c r="I11" s="12"/>
      <c r="J11" s="12"/>
      <c r="K11" s="12"/>
      <c r="L11" s="12"/>
      <c r="M11" s="12"/>
      <c r="N11" s="13"/>
    </row>
    <row r="12" spans="2:16" ht="15.75" x14ac:dyDescent="0.25">
      <c r="B12" s="9"/>
      <c r="C12" s="14"/>
      <c r="D12" s="15"/>
      <c r="E12" s="15"/>
      <c r="F12" s="15"/>
      <c r="G12" s="15"/>
      <c r="H12" s="15"/>
      <c r="I12" s="67"/>
      <c r="J12" s="67"/>
      <c r="K12" s="67"/>
      <c r="L12" s="67"/>
      <c r="M12" s="67"/>
      <c r="N12" s="15"/>
    </row>
    <row r="13" spans="2:16" x14ac:dyDescent="0.25">
      <c r="I13" s="67"/>
      <c r="J13" s="67"/>
      <c r="K13" s="67"/>
      <c r="L13" s="67"/>
      <c r="M13" s="67"/>
      <c r="N13" s="68"/>
    </row>
    <row r="14" spans="2:16" ht="45.75" customHeight="1" x14ac:dyDescent="0.25">
      <c r="B14" s="455" t="s">
        <v>90</v>
      </c>
      <c r="C14" s="455"/>
      <c r="D14" s="122" t="s">
        <v>12</v>
      </c>
      <c r="E14" s="122" t="s">
        <v>13</v>
      </c>
      <c r="F14" s="122" t="s">
        <v>29</v>
      </c>
      <c r="G14" s="402"/>
      <c r="I14" s="26"/>
      <c r="J14" s="26"/>
      <c r="K14" s="26"/>
      <c r="L14" s="26"/>
      <c r="M14" s="26"/>
      <c r="N14" s="68"/>
    </row>
    <row r="15" spans="2:16" x14ac:dyDescent="0.25">
      <c r="B15" s="455"/>
      <c r="C15" s="455"/>
      <c r="D15" s="122">
        <v>23</v>
      </c>
      <c r="E15" s="42">
        <v>1701351410</v>
      </c>
      <c r="F15" s="391">
        <v>583</v>
      </c>
      <c r="G15" s="403"/>
      <c r="I15" s="27"/>
      <c r="J15" s="27"/>
      <c r="K15" s="27"/>
      <c r="L15" s="27"/>
      <c r="M15" s="27"/>
      <c r="N15" s="68"/>
    </row>
    <row r="16" spans="2:16" x14ac:dyDescent="0.25">
      <c r="B16" s="455"/>
      <c r="C16" s="455"/>
      <c r="D16" s="122"/>
      <c r="E16" s="42"/>
      <c r="F16" s="391"/>
      <c r="G16" s="403"/>
      <c r="I16" s="27"/>
      <c r="J16" s="27"/>
      <c r="K16" s="27"/>
      <c r="L16" s="27"/>
      <c r="M16" s="27"/>
      <c r="N16" s="68"/>
    </row>
    <row r="17" spans="1:14" x14ac:dyDescent="0.25">
      <c r="B17" s="455"/>
      <c r="C17" s="455"/>
      <c r="D17" s="122"/>
      <c r="E17" s="42"/>
      <c r="F17" s="391"/>
      <c r="G17" s="403"/>
      <c r="I17" s="27"/>
      <c r="J17" s="27"/>
      <c r="K17" s="27"/>
      <c r="L17" s="27"/>
      <c r="M17" s="27"/>
      <c r="N17" s="68"/>
    </row>
    <row r="18" spans="1:14" x14ac:dyDescent="0.25">
      <c r="B18" s="455"/>
      <c r="C18" s="455"/>
      <c r="D18" s="122"/>
      <c r="E18" s="124"/>
      <c r="F18" s="391"/>
      <c r="G18" s="403"/>
      <c r="H18" s="17"/>
      <c r="I18" s="27"/>
      <c r="J18" s="27"/>
      <c r="K18" s="27"/>
      <c r="L18" s="27"/>
      <c r="M18" s="27"/>
      <c r="N18" s="16"/>
    </row>
    <row r="19" spans="1:14" x14ac:dyDescent="0.25">
      <c r="B19" s="455"/>
      <c r="C19" s="455"/>
      <c r="D19" s="122"/>
      <c r="E19" s="124"/>
      <c r="F19" s="391"/>
      <c r="G19" s="403"/>
      <c r="H19" s="17"/>
      <c r="I19" s="29"/>
      <c r="J19" s="29"/>
      <c r="K19" s="29"/>
      <c r="L19" s="29"/>
      <c r="M19" s="29"/>
      <c r="N19" s="16"/>
    </row>
    <row r="20" spans="1:14" x14ac:dyDescent="0.25">
      <c r="B20" s="455"/>
      <c r="C20" s="455"/>
      <c r="D20" s="122"/>
      <c r="E20" s="124"/>
      <c r="F20" s="391"/>
      <c r="G20" s="403"/>
      <c r="H20" s="17"/>
      <c r="I20" s="67"/>
      <c r="J20" s="67"/>
      <c r="K20" s="67"/>
      <c r="L20" s="67"/>
      <c r="M20" s="67"/>
      <c r="N20" s="16"/>
    </row>
    <row r="21" spans="1:14" x14ac:dyDescent="0.25">
      <c r="B21" s="455"/>
      <c r="C21" s="455"/>
      <c r="D21" s="122"/>
      <c r="E21" s="124"/>
      <c r="F21" s="391"/>
      <c r="G21" s="403"/>
      <c r="H21" s="17"/>
      <c r="I21" s="67"/>
      <c r="J21" s="67"/>
      <c r="K21" s="67"/>
      <c r="L21" s="67"/>
      <c r="M21" s="67"/>
      <c r="N21" s="16"/>
    </row>
    <row r="22" spans="1:14" ht="15.75" thickBot="1" x14ac:dyDescent="0.3">
      <c r="B22" s="456" t="s">
        <v>14</v>
      </c>
      <c r="C22" s="457"/>
      <c r="D22" s="122"/>
      <c r="E22" s="42">
        <f>SUM(E15:E21)</f>
        <v>1701351410</v>
      </c>
      <c r="F22" s="391">
        <f>SUM(F15:F21)</f>
        <v>583</v>
      </c>
      <c r="G22" s="403"/>
      <c r="H22" s="17"/>
      <c r="I22" s="67"/>
      <c r="J22" s="67"/>
      <c r="K22" s="67"/>
      <c r="L22" s="67"/>
      <c r="M22" s="67"/>
      <c r="N22" s="16"/>
    </row>
    <row r="23" spans="1:14" ht="45.75" thickBot="1" x14ac:dyDescent="0.3">
      <c r="A23" s="31"/>
      <c r="B23" s="36" t="s">
        <v>15</v>
      </c>
      <c r="C23" s="36" t="s">
        <v>91</v>
      </c>
      <c r="E23" s="26"/>
      <c r="F23" s="26"/>
      <c r="G23" s="26"/>
      <c r="H23" s="26"/>
      <c r="I23" s="6"/>
      <c r="J23" s="6"/>
      <c r="K23" s="6"/>
      <c r="L23" s="6"/>
      <c r="M23" s="6"/>
    </row>
    <row r="24" spans="1:14" ht="15.75" thickBot="1" x14ac:dyDescent="0.3">
      <c r="A24" s="32">
        <v>1</v>
      </c>
      <c r="C24" s="34">
        <f>+F22*80%</f>
        <v>466.40000000000003</v>
      </c>
      <c r="D24" s="30"/>
      <c r="E24" s="33">
        <f>E22</f>
        <v>1701351410</v>
      </c>
      <c r="F24" s="28"/>
      <c r="G24" s="28"/>
      <c r="H24" s="28"/>
      <c r="I24" s="18"/>
      <c r="J24" s="18"/>
      <c r="K24" s="18"/>
      <c r="L24" s="18"/>
      <c r="M24" s="18"/>
    </row>
    <row r="25" spans="1:14" x14ac:dyDescent="0.25">
      <c r="A25" s="59"/>
      <c r="C25" s="60"/>
      <c r="D25" s="27"/>
      <c r="E25" s="61"/>
      <c r="F25" s="28"/>
      <c r="G25" s="28"/>
      <c r="H25" s="28"/>
      <c r="I25" s="18"/>
      <c r="J25" s="18"/>
      <c r="K25" s="18"/>
      <c r="L25" s="18"/>
      <c r="M25" s="18"/>
    </row>
    <row r="26" spans="1:14" x14ac:dyDescent="0.25">
      <c r="A26" s="59"/>
      <c r="C26" s="60"/>
      <c r="D26" s="27"/>
      <c r="E26" s="61"/>
      <c r="F26" s="28"/>
      <c r="G26" s="28"/>
      <c r="H26" s="28"/>
      <c r="I26" s="18"/>
      <c r="J26" s="18"/>
      <c r="K26" s="18"/>
      <c r="L26" s="18"/>
      <c r="M26" s="18"/>
    </row>
    <row r="27" spans="1:14" x14ac:dyDescent="0.25">
      <c r="A27" s="59"/>
      <c r="B27" s="82" t="s">
        <v>123</v>
      </c>
      <c r="C27" s="64"/>
      <c r="D27" s="64"/>
      <c r="E27" s="64"/>
      <c r="F27" s="64"/>
      <c r="G27" s="64"/>
      <c r="H27" s="64"/>
      <c r="I27" s="67"/>
      <c r="J27" s="67"/>
      <c r="K27" s="67"/>
      <c r="L27" s="67"/>
      <c r="M27" s="67"/>
      <c r="N27" s="68"/>
    </row>
    <row r="28" spans="1:14" x14ac:dyDescent="0.25">
      <c r="A28" s="59"/>
      <c r="B28" s="64"/>
      <c r="C28" s="64"/>
      <c r="D28" s="64"/>
      <c r="E28" s="64"/>
      <c r="F28" s="64"/>
      <c r="G28" s="64"/>
      <c r="H28" s="64"/>
      <c r="I28" s="67"/>
      <c r="J28" s="67"/>
      <c r="K28" s="67"/>
      <c r="L28" s="67"/>
      <c r="M28" s="67"/>
      <c r="N28" s="68"/>
    </row>
    <row r="29" spans="1:14" x14ac:dyDescent="0.25">
      <c r="A29" s="59"/>
      <c r="B29" s="84" t="s">
        <v>32</v>
      </c>
      <c r="C29" s="84" t="s">
        <v>124</v>
      </c>
      <c r="D29" s="84" t="s">
        <v>125</v>
      </c>
      <c r="E29" s="64"/>
      <c r="F29" s="64"/>
      <c r="G29" s="64"/>
      <c r="H29" s="64"/>
      <c r="I29" s="67"/>
      <c r="J29" s="67"/>
      <c r="K29" s="67"/>
      <c r="L29" s="67"/>
      <c r="M29" s="67"/>
      <c r="N29" s="68"/>
    </row>
    <row r="30" spans="1:14" x14ac:dyDescent="0.25">
      <c r="A30" s="59"/>
      <c r="B30" s="81" t="s">
        <v>126</v>
      </c>
      <c r="C30" s="399"/>
      <c r="D30" s="399" t="s">
        <v>186</v>
      </c>
      <c r="E30" s="64"/>
      <c r="F30" s="64"/>
      <c r="G30" s="64"/>
      <c r="H30" s="64"/>
      <c r="I30" s="67"/>
      <c r="J30" s="67"/>
      <c r="K30" s="67"/>
      <c r="L30" s="67"/>
      <c r="M30" s="67"/>
      <c r="N30" s="68"/>
    </row>
    <row r="31" spans="1:14" x14ac:dyDescent="0.25">
      <c r="A31" s="59"/>
      <c r="B31" s="81" t="s">
        <v>127</v>
      </c>
      <c r="C31" s="399" t="s">
        <v>186</v>
      </c>
      <c r="D31" s="399"/>
      <c r="E31" s="64"/>
      <c r="F31" s="64"/>
      <c r="G31" s="64"/>
      <c r="H31" s="64"/>
      <c r="I31" s="67"/>
      <c r="J31" s="67"/>
      <c r="K31" s="67"/>
      <c r="L31" s="67"/>
      <c r="M31" s="67"/>
      <c r="N31" s="68"/>
    </row>
    <row r="32" spans="1:14" x14ac:dyDescent="0.25">
      <c r="A32" s="59"/>
      <c r="B32" s="81" t="s">
        <v>128</v>
      </c>
      <c r="C32" s="399"/>
      <c r="D32" s="399" t="s">
        <v>186</v>
      </c>
      <c r="E32" s="64"/>
      <c r="F32" s="64"/>
      <c r="G32" s="64"/>
      <c r="H32" s="64"/>
      <c r="I32" s="67"/>
      <c r="J32" s="67"/>
      <c r="K32" s="67"/>
      <c r="L32" s="67"/>
      <c r="M32" s="67"/>
      <c r="N32" s="68"/>
    </row>
    <row r="33" spans="1:17" x14ac:dyDescent="0.25">
      <c r="A33" s="59"/>
      <c r="B33" s="81" t="s">
        <v>129</v>
      </c>
      <c r="C33" s="399"/>
      <c r="D33" s="399" t="s">
        <v>186</v>
      </c>
      <c r="E33" s="64"/>
      <c r="F33" s="64"/>
      <c r="G33" s="64"/>
      <c r="H33" s="64"/>
      <c r="I33" s="67"/>
      <c r="J33" s="67"/>
      <c r="K33" s="67"/>
      <c r="L33" s="67"/>
      <c r="M33" s="67"/>
      <c r="N33" s="68"/>
    </row>
    <row r="34" spans="1:17" x14ac:dyDescent="0.25">
      <c r="A34" s="59"/>
      <c r="B34" s="64"/>
      <c r="C34" s="64"/>
      <c r="D34" s="64"/>
      <c r="E34" s="64"/>
      <c r="F34" s="64"/>
      <c r="G34" s="64"/>
      <c r="H34" s="64"/>
      <c r="I34" s="67"/>
      <c r="J34" s="67"/>
      <c r="K34" s="67"/>
      <c r="L34" s="67"/>
      <c r="M34" s="67"/>
      <c r="N34" s="68"/>
    </row>
    <row r="35" spans="1:17" x14ac:dyDescent="0.25">
      <c r="A35" s="59"/>
      <c r="B35" s="64"/>
      <c r="C35" s="64"/>
      <c r="D35" s="64"/>
      <c r="E35" s="64"/>
      <c r="F35" s="64"/>
      <c r="G35" s="64"/>
      <c r="H35" s="64"/>
      <c r="I35" s="67"/>
      <c r="J35" s="67"/>
      <c r="K35" s="67"/>
      <c r="L35" s="67"/>
      <c r="M35" s="67"/>
      <c r="N35" s="68"/>
    </row>
    <row r="36" spans="1:17" x14ac:dyDescent="0.25">
      <c r="A36" s="59"/>
      <c r="B36" s="82" t="s">
        <v>130</v>
      </c>
      <c r="C36" s="64"/>
      <c r="D36" s="64"/>
      <c r="E36" s="64"/>
      <c r="F36" s="64"/>
      <c r="G36" s="64"/>
      <c r="H36" s="64"/>
      <c r="I36" s="67"/>
      <c r="J36" s="67"/>
      <c r="K36" s="67"/>
      <c r="L36" s="67"/>
      <c r="M36" s="67"/>
      <c r="N36" s="68"/>
    </row>
    <row r="37" spans="1:17" x14ac:dyDescent="0.25">
      <c r="A37" s="59"/>
      <c r="B37" s="64"/>
      <c r="C37" s="64"/>
      <c r="D37" s="64"/>
      <c r="E37" s="64"/>
      <c r="F37" s="64"/>
      <c r="G37" s="64"/>
      <c r="H37" s="64"/>
      <c r="I37" s="67"/>
      <c r="J37" s="67"/>
      <c r="K37" s="67"/>
      <c r="L37" s="67"/>
      <c r="M37" s="67"/>
      <c r="N37" s="68"/>
    </row>
    <row r="38" spans="1:17" x14ac:dyDescent="0.25">
      <c r="A38" s="59"/>
      <c r="B38" s="64"/>
      <c r="C38" s="64"/>
      <c r="D38" s="64"/>
      <c r="E38" s="64"/>
      <c r="F38" s="64"/>
      <c r="G38" s="64"/>
      <c r="H38" s="64"/>
      <c r="I38" s="67"/>
      <c r="J38" s="67"/>
      <c r="K38" s="67"/>
      <c r="L38" s="67"/>
      <c r="M38" s="67"/>
      <c r="N38" s="68"/>
    </row>
    <row r="39" spans="1:17" x14ac:dyDescent="0.25">
      <c r="A39" s="59"/>
      <c r="B39" s="84" t="s">
        <v>32</v>
      </c>
      <c r="C39" s="84" t="s">
        <v>56</v>
      </c>
      <c r="D39" s="83" t="s">
        <v>50</v>
      </c>
      <c r="E39" s="83" t="s">
        <v>16</v>
      </c>
      <c r="F39" s="64"/>
      <c r="G39" s="64"/>
      <c r="H39" s="64"/>
      <c r="I39" s="67"/>
      <c r="J39" s="67"/>
      <c r="K39" s="67"/>
      <c r="L39" s="67"/>
      <c r="M39" s="67"/>
      <c r="N39" s="68"/>
    </row>
    <row r="40" spans="1:17" ht="28.5" x14ac:dyDescent="0.25">
      <c r="A40" s="59"/>
      <c r="B40" s="65" t="s">
        <v>131</v>
      </c>
      <c r="C40" s="66">
        <v>40</v>
      </c>
      <c r="D40" s="121">
        <v>0</v>
      </c>
      <c r="E40" s="481">
        <f>+D40+D41</f>
        <v>0</v>
      </c>
      <c r="F40" s="64"/>
      <c r="G40" s="64"/>
      <c r="H40" s="64"/>
      <c r="I40" s="67"/>
      <c r="J40" s="67"/>
      <c r="K40" s="67"/>
      <c r="L40" s="67"/>
      <c r="M40" s="67"/>
      <c r="N40" s="68"/>
    </row>
    <row r="41" spans="1:17" ht="42.75" x14ac:dyDescent="0.25">
      <c r="A41" s="59"/>
      <c r="B41" s="65" t="s">
        <v>132</v>
      </c>
      <c r="C41" s="66">
        <v>60</v>
      </c>
      <c r="D41" s="121">
        <f>+F151</f>
        <v>0</v>
      </c>
      <c r="E41" s="482"/>
      <c r="F41" s="64"/>
      <c r="G41" s="64"/>
      <c r="H41" s="64"/>
      <c r="I41" s="67"/>
      <c r="J41" s="67"/>
      <c r="K41" s="67"/>
      <c r="L41" s="67"/>
      <c r="M41" s="67"/>
      <c r="N41" s="68"/>
    </row>
    <row r="42" spans="1:17" x14ac:dyDescent="0.25">
      <c r="A42" s="59"/>
      <c r="C42" s="60"/>
      <c r="D42" s="27"/>
      <c r="E42" s="61"/>
      <c r="F42" s="28"/>
      <c r="G42" s="28"/>
      <c r="H42" s="28"/>
      <c r="I42" s="18"/>
      <c r="J42" s="18"/>
      <c r="K42" s="18"/>
      <c r="L42" s="18"/>
      <c r="M42" s="18"/>
    </row>
    <row r="43" spans="1:17" x14ac:dyDescent="0.25">
      <c r="A43" s="59"/>
      <c r="C43" s="60"/>
      <c r="D43" s="27"/>
      <c r="E43" s="61"/>
      <c r="F43" s="28"/>
      <c r="G43" s="28"/>
      <c r="H43" s="28"/>
      <c r="I43" s="18"/>
      <c r="J43" s="18"/>
      <c r="K43" s="18"/>
      <c r="L43" s="18"/>
      <c r="M43" s="18"/>
    </row>
    <row r="44" spans="1:17" ht="24" customHeight="1" x14ac:dyDescent="0.25">
      <c r="A44" s="59"/>
      <c r="C44" s="60"/>
      <c r="D44" s="27"/>
      <c r="E44" s="61"/>
      <c r="F44" s="28"/>
      <c r="G44" s="28"/>
      <c r="H44" s="28"/>
      <c r="I44" s="18"/>
      <c r="J44" s="18"/>
      <c r="K44" s="18"/>
      <c r="L44" s="18"/>
      <c r="M44" s="460" t="s">
        <v>34</v>
      </c>
      <c r="N44" s="460"/>
    </row>
    <row r="45" spans="1:17" ht="51.75" customHeight="1" thickBot="1" x14ac:dyDescent="0.3">
      <c r="M45" s="461"/>
      <c r="N45" s="461"/>
    </row>
    <row r="46" spans="1:17" x14ac:dyDescent="0.25">
      <c r="B46" s="82" t="s">
        <v>145</v>
      </c>
      <c r="M46" s="43"/>
      <c r="N46" s="43"/>
    </row>
    <row r="47" spans="1:17" ht="15.75" thickBot="1" x14ac:dyDescent="0.3">
      <c r="M47" s="43"/>
      <c r="N47" s="43"/>
    </row>
    <row r="48" spans="1:17" s="67" customFormat="1" ht="109.5" customHeight="1" x14ac:dyDescent="0.25">
      <c r="B48" s="78" t="s">
        <v>133</v>
      </c>
      <c r="C48" s="78" t="s">
        <v>134</v>
      </c>
      <c r="D48" s="78" t="s">
        <v>135</v>
      </c>
      <c r="E48" s="78" t="s">
        <v>44</v>
      </c>
      <c r="F48" s="78" t="s">
        <v>22</v>
      </c>
      <c r="G48" s="78" t="s">
        <v>92</v>
      </c>
      <c r="H48" s="78" t="s">
        <v>17</v>
      </c>
      <c r="I48" s="78" t="s">
        <v>10</v>
      </c>
      <c r="J48" s="78" t="s">
        <v>30</v>
      </c>
      <c r="K48" s="78" t="s">
        <v>59</v>
      </c>
      <c r="L48" s="78" t="s">
        <v>20</v>
      </c>
      <c r="M48" s="63" t="s">
        <v>26</v>
      </c>
      <c r="N48" s="78" t="s">
        <v>136</v>
      </c>
      <c r="O48" s="78" t="s">
        <v>35</v>
      </c>
      <c r="P48" s="79" t="s">
        <v>11</v>
      </c>
      <c r="Q48" s="79" t="s">
        <v>19</v>
      </c>
    </row>
    <row r="49" spans="1:26" s="328" customFormat="1" ht="123" customHeight="1" x14ac:dyDescent="0.25">
      <c r="A49" s="186">
        <v>1</v>
      </c>
      <c r="B49" s="187" t="s">
        <v>184</v>
      </c>
      <c r="C49" s="188" t="s">
        <v>239</v>
      </c>
      <c r="D49" s="187" t="s">
        <v>187</v>
      </c>
      <c r="E49" s="189">
        <v>6</v>
      </c>
      <c r="F49" s="188" t="s">
        <v>125</v>
      </c>
      <c r="G49" s="190">
        <v>0</v>
      </c>
      <c r="H49" s="191">
        <v>40429</v>
      </c>
      <c r="I49" s="191">
        <v>40512</v>
      </c>
      <c r="J49" s="192" t="s">
        <v>125</v>
      </c>
      <c r="K49" s="193"/>
      <c r="L49" s="189">
        <v>2</v>
      </c>
      <c r="M49" s="194">
        <v>1568</v>
      </c>
      <c r="N49" s="189">
        <v>0</v>
      </c>
      <c r="O49" s="195">
        <v>724640000</v>
      </c>
      <c r="P49" s="195">
        <v>200</v>
      </c>
      <c r="Q49" s="196" t="s">
        <v>450</v>
      </c>
      <c r="R49" s="197"/>
      <c r="S49" s="197"/>
      <c r="T49" s="197"/>
      <c r="U49" s="197"/>
      <c r="V49" s="197"/>
      <c r="W49" s="197"/>
      <c r="X49" s="197"/>
      <c r="Y49" s="197"/>
      <c r="Z49" s="197"/>
    </row>
    <row r="50" spans="1:26" s="340" customFormat="1" ht="87.75" customHeight="1" x14ac:dyDescent="0.25">
      <c r="A50" s="186"/>
      <c r="B50" s="187" t="s">
        <v>184</v>
      </c>
      <c r="C50" s="188" t="s">
        <v>446</v>
      </c>
      <c r="D50" s="187" t="s">
        <v>187</v>
      </c>
      <c r="E50" s="189">
        <v>100</v>
      </c>
      <c r="F50" s="188" t="s">
        <v>125</v>
      </c>
      <c r="G50" s="190"/>
      <c r="H50" s="191">
        <v>40206</v>
      </c>
      <c r="I50" s="191">
        <v>40357</v>
      </c>
      <c r="J50" s="192" t="s">
        <v>125</v>
      </c>
      <c r="K50" s="193"/>
      <c r="L50" s="189">
        <v>5</v>
      </c>
      <c r="M50" s="194">
        <v>1568</v>
      </c>
      <c r="N50" s="189"/>
      <c r="O50" s="195">
        <v>724640000</v>
      </c>
      <c r="P50" s="195"/>
      <c r="Q50" s="196" t="s">
        <v>449</v>
      </c>
      <c r="R50" s="197"/>
      <c r="S50" s="197"/>
      <c r="T50" s="197"/>
      <c r="U50" s="197"/>
      <c r="V50" s="197"/>
      <c r="W50" s="197"/>
      <c r="X50" s="197"/>
      <c r="Y50" s="197"/>
      <c r="Z50" s="197"/>
    </row>
    <row r="51" spans="1:26" s="328" customFormat="1" ht="96.75" customHeight="1" x14ac:dyDescent="0.25">
      <c r="A51" s="186">
        <f>+A49+1</f>
        <v>2</v>
      </c>
      <c r="B51" s="187" t="s">
        <v>184</v>
      </c>
      <c r="C51" s="188" t="s">
        <v>239</v>
      </c>
      <c r="D51" s="187" t="s">
        <v>187</v>
      </c>
      <c r="E51" s="189">
        <v>1</v>
      </c>
      <c r="F51" s="188" t="s">
        <v>125</v>
      </c>
      <c r="G51" s="190">
        <v>0</v>
      </c>
      <c r="H51" s="191">
        <v>40206</v>
      </c>
      <c r="I51" s="191">
        <v>40357</v>
      </c>
      <c r="J51" s="192" t="s">
        <v>125</v>
      </c>
      <c r="K51" s="193"/>
      <c r="L51" s="189">
        <v>6</v>
      </c>
      <c r="M51" s="194">
        <v>1568</v>
      </c>
      <c r="N51" s="189">
        <v>0</v>
      </c>
      <c r="O51" s="195">
        <v>724640000</v>
      </c>
      <c r="P51" s="199">
        <v>199</v>
      </c>
      <c r="Q51" s="196" t="s">
        <v>448</v>
      </c>
      <c r="R51" s="197"/>
      <c r="S51" s="197"/>
      <c r="T51" s="197"/>
      <c r="U51" s="197"/>
      <c r="V51" s="197"/>
      <c r="W51" s="197"/>
      <c r="X51" s="197"/>
      <c r="Y51" s="197"/>
      <c r="Z51" s="197"/>
    </row>
    <row r="52" spans="1:26" s="328" customFormat="1" ht="105" x14ac:dyDescent="0.25">
      <c r="A52" s="186">
        <f t="shared" ref="A52:A57" si="0">+A51+1</f>
        <v>3</v>
      </c>
      <c r="B52" s="187" t="s">
        <v>184</v>
      </c>
      <c r="C52" s="188" t="s">
        <v>239</v>
      </c>
      <c r="D52" s="187" t="s">
        <v>187</v>
      </c>
      <c r="E52" s="189">
        <v>2</v>
      </c>
      <c r="F52" s="188" t="s">
        <v>125</v>
      </c>
      <c r="G52" s="200">
        <v>0</v>
      </c>
      <c r="H52" s="191">
        <v>40207</v>
      </c>
      <c r="I52" s="191">
        <v>40512</v>
      </c>
      <c r="J52" s="192" t="s">
        <v>125</v>
      </c>
      <c r="K52" s="193"/>
      <c r="L52" s="189">
        <v>11</v>
      </c>
      <c r="M52" s="194"/>
      <c r="N52" s="189">
        <v>0</v>
      </c>
      <c r="O52" s="195">
        <v>8308828144</v>
      </c>
      <c r="P52" s="195">
        <v>196</v>
      </c>
      <c r="Q52" s="196" t="s">
        <v>447</v>
      </c>
      <c r="R52" s="197"/>
      <c r="S52" s="197"/>
      <c r="T52" s="197"/>
      <c r="U52" s="197"/>
      <c r="V52" s="197"/>
      <c r="W52" s="197"/>
      <c r="X52" s="197"/>
      <c r="Y52" s="197"/>
      <c r="Z52" s="197"/>
    </row>
    <row r="53" spans="1:26" s="328" customFormat="1" x14ac:dyDescent="0.25">
      <c r="A53" s="186">
        <f t="shared" si="0"/>
        <v>4</v>
      </c>
      <c r="B53" s="187"/>
      <c r="C53" s="188"/>
      <c r="D53" s="187"/>
      <c r="E53" s="189"/>
      <c r="F53" s="188"/>
      <c r="G53" s="188"/>
      <c r="H53" s="191"/>
      <c r="I53" s="192"/>
      <c r="J53" s="192"/>
      <c r="K53" s="193"/>
      <c r="L53" s="192"/>
      <c r="M53" s="194"/>
      <c r="N53" s="189"/>
      <c r="O53" s="195"/>
      <c r="P53" s="195"/>
      <c r="Q53" s="196"/>
      <c r="R53" s="197"/>
      <c r="S53" s="197"/>
      <c r="T53" s="197"/>
      <c r="U53" s="197"/>
      <c r="V53" s="197"/>
      <c r="W53" s="197"/>
      <c r="X53" s="197"/>
      <c r="Y53" s="197"/>
      <c r="Z53" s="197"/>
    </row>
    <row r="54" spans="1:26" s="328" customFormat="1" x14ac:dyDescent="0.25">
      <c r="A54" s="186">
        <f t="shared" si="0"/>
        <v>5</v>
      </c>
      <c r="B54" s="187"/>
      <c r="C54" s="188"/>
      <c r="D54" s="187"/>
      <c r="E54" s="189"/>
      <c r="F54" s="188"/>
      <c r="G54" s="188"/>
      <c r="H54" s="191"/>
      <c r="I54" s="192"/>
      <c r="J54" s="192"/>
      <c r="K54" s="193"/>
      <c r="L54" s="192"/>
      <c r="M54" s="194"/>
      <c r="N54" s="189"/>
      <c r="O54" s="195"/>
      <c r="P54" s="195"/>
      <c r="Q54" s="196"/>
      <c r="R54" s="197"/>
      <c r="S54" s="197"/>
      <c r="T54" s="197"/>
      <c r="U54" s="197"/>
      <c r="V54" s="197"/>
      <c r="W54" s="197"/>
      <c r="X54" s="197"/>
      <c r="Y54" s="197"/>
      <c r="Z54" s="197"/>
    </row>
    <row r="55" spans="1:26" s="328" customFormat="1" x14ac:dyDescent="0.25">
      <c r="A55" s="186">
        <f t="shared" si="0"/>
        <v>6</v>
      </c>
      <c r="B55" s="187"/>
      <c r="C55" s="188"/>
      <c r="D55" s="187"/>
      <c r="E55" s="189"/>
      <c r="F55" s="188"/>
      <c r="G55" s="188"/>
      <c r="H55" s="188"/>
      <c r="I55" s="192"/>
      <c r="J55" s="192"/>
      <c r="K55" s="193"/>
      <c r="L55" s="192"/>
      <c r="M55" s="201"/>
      <c r="N55" s="189"/>
      <c r="O55" s="195"/>
      <c r="P55" s="195"/>
      <c r="Q55" s="196"/>
      <c r="R55" s="197"/>
      <c r="S55" s="197"/>
      <c r="T55" s="197"/>
      <c r="U55" s="197"/>
      <c r="V55" s="197"/>
      <c r="W55" s="197"/>
      <c r="X55" s="197"/>
      <c r="Y55" s="197"/>
      <c r="Z55" s="197"/>
    </row>
    <row r="56" spans="1:26" s="328" customFormat="1" x14ac:dyDescent="0.25">
      <c r="A56" s="186">
        <f t="shared" si="0"/>
        <v>7</v>
      </c>
      <c r="B56" s="187"/>
      <c r="C56" s="188"/>
      <c r="D56" s="187"/>
      <c r="E56" s="189"/>
      <c r="F56" s="188"/>
      <c r="G56" s="188"/>
      <c r="H56" s="188"/>
      <c r="I56" s="192"/>
      <c r="J56" s="192"/>
      <c r="K56" s="193"/>
      <c r="L56" s="192"/>
      <c r="M56" s="201"/>
      <c r="N56" s="189"/>
      <c r="O56" s="195"/>
      <c r="P56" s="195"/>
      <c r="Q56" s="196"/>
      <c r="R56" s="197"/>
      <c r="S56" s="197"/>
      <c r="T56" s="197"/>
      <c r="U56" s="197"/>
      <c r="V56" s="197"/>
      <c r="W56" s="197"/>
      <c r="X56" s="197"/>
      <c r="Y56" s="197"/>
      <c r="Z56" s="197"/>
    </row>
    <row r="57" spans="1:26" s="328" customFormat="1" x14ac:dyDescent="0.25">
      <c r="A57" s="186">
        <f t="shared" si="0"/>
        <v>8</v>
      </c>
      <c r="B57" s="187"/>
      <c r="C57" s="188"/>
      <c r="D57" s="187"/>
      <c r="E57" s="189"/>
      <c r="F57" s="188"/>
      <c r="G57" s="188"/>
      <c r="H57" s="188"/>
      <c r="I57" s="192"/>
      <c r="J57" s="192"/>
      <c r="K57" s="193"/>
      <c r="L57" s="192"/>
      <c r="M57" s="201"/>
      <c r="N57" s="189"/>
      <c r="O57" s="195"/>
      <c r="P57" s="195"/>
      <c r="Q57" s="196"/>
      <c r="R57" s="197"/>
      <c r="S57" s="197"/>
      <c r="T57" s="197"/>
      <c r="U57" s="197"/>
      <c r="V57" s="197"/>
      <c r="W57" s="197"/>
      <c r="X57" s="197"/>
      <c r="Y57" s="197"/>
      <c r="Z57" s="197"/>
    </row>
    <row r="58" spans="1:26" s="328" customFormat="1" ht="15.75" x14ac:dyDescent="0.25">
      <c r="A58" s="186"/>
      <c r="B58" s="202" t="s">
        <v>16</v>
      </c>
      <c r="C58" s="188"/>
      <c r="D58" s="187"/>
      <c r="E58" s="189"/>
      <c r="F58" s="188"/>
      <c r="G58" s="188"/>
      <c r="H58" s="188"/>
      <c r="I58" s="192"/>
      <c r="J58" s="192"/>
      <c r="K58" s="203">
        <f>SUM(K51:K57)</f>
        <v>0</v>
      </c>
      <c r="L58" s="204">
        <f t="shared" ref="L58:N58" si="1">SUM(L49:L57)</f>
        <v>24</v>
      </c>
      <c r="M58" s="205">
        <f t="shared" si="1"/>
        <v>4704</v>
      </c>
      <c r="N58" s="206">
        <f t="shared" si="1"/>
        <v>0</v>
      </c>
      <c r="O58" s="195"/>
      <c r="P58" s="195"/>
      <c r="Q58" s="196"/>
    </row>
    <row r="59" spans="1:26" s="20" customFormat="1" x14ac:dyDescent="0.25">
      <c r="E59" s="21"/>
    </row>
    <row r="60" spans="1:26" s="20" customFormat="1" x14ac:dyDescent="0.25">
      <c r="B60" s="462" t="s">
        <v>28</v>
      </c>
      <c r="C60" s="462" t="s">
        <v>27</v>
      </c>
      <c r="D60" s="464" t="s">
        <v>33</v>
      </c>
      <c r="E60" s="464"/>
    </row>
    <row r="61" spans="1:26" s="20" customFormat="1" x14ac:dyDescent="0.25">
      <c r="B61" s="463"/>
      <c r="C61" s="463"/>
      <c r="D61" s="123" t="s">
        <v>23</v>
      </c>
      <c r="E61" s="41" t="s">
        <v>24</v>
      </c>
    </row>
    <row r="62" spans="1:26" s="20" customFormat="1" ht="30.6" customHeight="1" x14ac:dyDescent="0.25">
      <c r="B62" s="39" t="s">
        <v>21</v>
      </c>
      <c r="C62" s="40">
        <f>+K58</f>
        <v>0</v>
      </c>
      <c r="D62" s="338"/>
      <c r="E62" s="338" t="s">
        <v>186</v>
      </c>
      <c r="F62" s="22"/>
      <c r="G62" s="22"/>
      <c r="H62" s="22"/>
      <c r="I62" s="22"/>
      <c r="J62" s="22"/>
      <c r="K62" s="22"/>
      <c r="L62" s="22"/>
      <c r="M62" s="22"/>
    </row>
    <row r="63" spans="1:26" s="20" customFormat="1" ht="30" customHeight="1" x14ac:dyDescent="0.25">
      <c r="B63" s="39" t="s">
        <v>25</v>
      </c>
      <c r="C63" s="40">
        <f>+M58</f>
        <v>4704</v>
      </c>
      <c r="D63" s="338" t="s">
        <v>186</v>
      </c>
      <c r="E63" s="338"/>
    </row>
    <row r="64" spans="1:26" s="20" customFormat="1" x14ac:dyDescent="0.25">
      <c r="B64" s="23"/>
      <c r="C64" s="465"/>
      <c r="D64" s="465"/>
      <c r="E64" s="465"/>
      <c r="F64" s="465"/>
      <c r="G64" s="465"/>
      <c r="H64" s="465"/>
      <c r="I64" s="465"/>
      <c r="J64" s="465"/>
      <c r="K64" s="465"/>
      <c r="L64" s="465"/>
      <c r="M64" s="465"/>
      <c r="N64" s="465"/>
    </row>
    <row r="65" spans="2:17" ht="28.15" customHeight="1" thickBot="1" x14ac:dyDescent="0.3"/>
    <row r="66" spans="2:17" ht="27" thickBot="1" x14ac:dyDescent="0.3">
      <c r="B66" s="466" t="s">
        <v>93</v>
      </c>
      <c r="C66" s="466"/>
      <c r="D66" s="466"/>
      <c r="E66" s="466"/>
      <c r="F66" s="466"/>
      <c r="G66" s="466"/>
      <c r="H66" s="466"/>
      <c r="I66" s="466"/>
      <c r="J66" s="466"/>
      <c r="K66" s="466"/>
      <c r="L66" s="466"/>
      <c r="M66" s="466"/>
      <c r="N66" s="466"/>
    </row>
    <row r="69" spans="2:17" ht="109.5" customHeight="1" x14ac:dyDescent="0.25">
      <c r="B69" s="80" t="s">
        <v>137</v>
      </c>
      <c r="C69" s="45" t="s">
        <v>2</v>
      </c>
      <c r="D69" s="45" t="s">
        <v>95</v>
      </c>
      <c r="E69" s="45" t="s">
        <v>94</v>
      </c>
      <c r="F69" s="45" t="s">
        <v>96</v>
      </c>
      <c r="G69" s="45" t="s">
        <v>97</v>
      </c>
      <c r="H69" s="45" t="s">
        <v>98</v>
      </c>
      <c r="I69" s="45" t="s">
        <v>99</v>
      </c>
      <c r="J69" s="45" t="s">
        <v>100</v>
      </c>
      <c r="K69" s="45" t="s">
        <v>101</v>
      </c>
      <c r="L69" s="45" t="s">
        <v>102</v>
      </c>
      <c r="M69" s="56" t="s">
        <v>103</v>
      </c>
      <c r="N69" s="56" t="s">
        <v>104</v>
      </c>
      <c r="O69" s="467" t="s">
        <v>3</v>
      </c>
      <c r="P69" s="468"/>
      <c r="Q69" s="45" t="s">
        <v>18</v>
      </c>
    </row>
    <row r="70" spans="2:17" ht="109.5" customHeight="1" x14ac:dyDescent="0.25">
      <c r="B70" s="1" t="s">
        <v>345</v>
      </c>
      <c r="C70" s="1" t="s">
        <v>182</v>
      </c>
      <c r="D70" s="3"/>
      <c r="E70" s="2">
        <v>583</v>
      </c>
      <c r="F70" s="2" t="s">
        <v>178</v>
      </c>
      <c r="G70" s="2" t="s">
        <v>124</v>
      </c>
      <c r="H70" s="2" t="s">
        <v>151</v>
      </c>
      <c r="I70" s="57" t="s">
        <v>154</v>
      </c>
      <c r="J70" s="57" t="s">
        <v>125</v>
      </c>
      <c r="K70" s="81" t="s">
        <v>125</v>
      </c>
      <c r="L70" s="81" t="s">
        <v>125</v>
      </c>
      <c r="M70" s="81" t="s">
        <v>125</v>
      </c>
      <c r="N70" s="81" t="s">
        <v>125</v>
      </c>
      <c r="O70" s="469" t="s">
        <v>472</v>
      </c>
      <c r="P70" s="470"/>
      <c r="Q70" s="398" t="s">
        <v>125</v>
      </c>
    </row>
    <row r="71" spans="2:17" x14ac:dyDescent="0.25">
      <c r="B71" s="1"/>
      <c r="C71" s="1"/>
      <c r="D71" s="3"/>
      <c r="E71" s="3"/>
      <c r="F71" s="2"/>
      <c r="G71" s="2"/>
      <c r="H71" s="2"/>
      <c r="I71" s="57"/>
      <c r="J71" s="57"/>
      <c r="K71" s="81"/>
      <c r="L71" s="81"/>
      <c r="M71" s="81"/>
      <c r="N71" s="81"/>
      <c r="O71" s="451"/>
      <c r="P71" s="452"/>
      <c r="Q71" s="81"/>
    </row>
    <row r="72" spans="2:17" x14ac:dyDescent="0.25">
      <c r="B72" s="1"/>
      <c r="C72" s="1"/>
      <c r="D72" s="3"/>
      <c r="E72" s="3"/>
      <c r="F72" s="2"/>
      <c r="G72" s="2"/>
      <c r="H72" s="2"/>
      <c r="I72" s="57"/>
      <c r="J72" s="57"/>
      <c r="K72" s="81"/>
      <c r="L72" s="81"/>
      <c r="M72" s="81"/>
      <c r="N72" s="81"/>
      <c r="O72" s="451"/>
      <c r="P72" s="452"/>
      <c r="Q72" s="81"/>
    </row>
    <row r="73" spans="2:17" x14ac:dyDescent="0.25">
      <c r="B73" s="1"/>
      <c r="C73" s="1"/>
      <c r="D73" s="3"/>
      <c r="E73" s="3"/>
      <c r="F73" s="2"/>
      <c r="G73" s="2"/>
      <c r="H73" s="2"/>
      <c r="I73" s="57"/>
      <c r="J73" s="57"/>
      <c r="K73" s="81"/>
      <c r="L73" s="81"/>
      <c r="M73" s="81"/>
      <c r="N73" s="81"/>
      <c r="O73" s="451"/>
      <c r="P73" s="452"/>
      <c r="Q73" s="81"/>
    </row>
    <row r="74" spans="2:17" x14ac:dyDescent="0.25">
      <c r="B74" s="1"/>
      <c r="C74" s="1"/>
      <c r="D74" s="3"/>
      <c r="E74" s="3"/>
      <c r="F74" s="2"/>
      <c r="G74" s="2"/>
      <c r="H74" s="2"/>
      <c r="I74" s="57"/>
      <c r="J74" s="57"/>
      <c r="K74" s="81"/>
      <c r="L74" s="81"/>
      <c r="M74" s="81"/>
      <c r="N74" s="81"/>
      <c r="O74" s="451"/>
      <c r="P74" s="452"/>
      <c r="Q74" s="81"/>
    </row>
    <row r="75" spans="2:17" x14ac:dyDescent="0.25">
      <c r="B75" s="1"/>
      <c r="C75" s="1"/>
      <c r="D75" s="3"/>
      <c r="E75" s="3"/>
      <c r="F75" s="2"/>
      <c r="G75" s="2"/>
      <c r="H75" s="2"/>
      <c r="I75" s="57"/>
      <c r="J75" s="57"/>
      <c r="K75" s="81"/>
      <c r="L75" s="81"/>
      <c r="M75" s="81"/>
      <c r="N75" s="81"/>
      <c r="O75" s="451"/>
      <c r="P75" s="452"/>
      <c r="Q75" s="81"/>
    </row>
    <row r="76" spans="2:17" x14ac:dyDescent="0.25">
      <c r="B76" s="81"/>
      <c r="C76" s="81"/>
      <c r="D76" s="81"/>
      <c r="E76" s="81"/>
      <c r="F76" s="81"/>
      <c r="G76" s="81"/>
      <c r="H76" s="81"/>
      <c r="I76" s="81"/>
      <c r="J76" s="81"/>
      <c r="K76" s="81"/>
      <c r="L76" s="81"/>
      <c r="M76" s="81"/>
      <c r="N76" s="81"/>
      <c r="O76" s="451"/>
      <c r="P76" s="452"/>
      <c r="Q76" s="81"/>
    </row>
    <row r="77" spans="2:17" x14ac:dyDescent="0.25">
      <c r="B77" s="5" t="s">
        <v>1</v>
      </c>
    </row>
    <row r="78" spans="2:17" x14ac:dyDescent="0.25">
      <c r="B78" s="5" t="s">
        <v>36</v>
      </c>
    </row>
    <row r="79" spans="2:17" x14ac:dyDescent="0.25">
      <c r="B79" s="5" t="s">
        <v>60</v>
      </c>
    </row>
    <row r="81" spans="2:17" ht="15.75" thickBot="1" x14ac:dyDescent="0.3"/>
    <row r="82" spans="2:17" ht="27" thickBot="1" x14ac:dyDescent="0.3">
      <c r="B82" s="474" t="s">
        <v>37</v>
      </c>
      <c r="C82" s="475"/>
      <c r="D82" s="475"/>
      <c r="E82" s="475"/>
      <c r="F82" s="475"/>
      <c r="G82" s="475"/>
      <c r="H82" s="475"/>
      <c r="I82" s="475"/>
      <c r="J82" s="475"/>
      <c r="K82" s="475"/>
      <c r="L82" s="475"/>
      <c r="M82" s="475"/>
      <c r="N82" s="476"/>
    </row>
    <row r="87" spans="2:17" ht="110.25" customHeight="1" x14ac:dyDescent="0.25">
      <c r="B87" s="80" t="s">
        <v>0</v>
      </c>
      <c r="C87" s="80" t="s">
        <v>38</v>
      </c>
      <c r="D87" s="80" t="s">
        <v>39</v>
      </c>
      <c r="E87" s="80" t="s">
        <v>105</v>
      </c>
      <c r="F87" s="80" t="s">
        <v>107</v>
      </c>
      <c r="G87" s="80" t="s">
        <v>108</v>
      </c>
      <c r="H87" s="80" t="s">
        <v>109</v>
      </c>
      <c r="I87" s="80" t="s">
        <v>106</v>
      </c>
      <c r="J87" s="467" t="s">
        <v>110</v>
      </c>
      <c r="K87" s="477"/>
      <c r="L87" s="468"/>
      <c r="M87" s="80" t="s">
        <v>111</v>
      </c>
      <c r="N87" s="80" t="s">
        <v>40</v>
      </c>
      <c r="O87" s="80" t="s">
        <v>41</v>
      </c>
      <c r="P87" s="467" t="s">
        <v>3</v>
      </c>
      <c r="Q87" s="468"/>
    </row>
    <row r="88" spans="2:17" ht="60.75" customHeight="1" x14ac:dyDescent="0.25">
      <c r="B88" s="120" t="s">
        <v>42</v>
      </c>
      <c r="C88" s="120">
        <v>583</v>
      </c>
      <c r="D88" s="46" t="s">
        <v>346</v>
      </c>
      <c r="E88" s="81">
        <v>40881215</v>
      </c>
      <c r="F88" s="46" t="s">
        <v>196</v>
      </c>
      <c r="G88" s="46" t="s">
        <v>157</v>
      </c>
      <c r="H88" s="136">
        <v>40158</v>
      </c>
      <c r="I88" s="81" t="s">
        <v>154</v>
      </c>
      <c r="J88" s="46" t="s">
        <v>285</v>
      </c>
      <c r="K88" s="321" t="s">
        <v>347</v>
      </c>
      <c r="L88" s="136" t="s">
        <v>155</v>
      </c>
      <c r="M88" s="81" t="s">
        <v>124</v>
      </c>
      <c r="N88" s="81" t="s">
        <v>124</v>
      </c>
      <c r="O88" s="81" t="s">
        <v>124</v>
      </c>
      <c r="P88" s="445" t="s">
        <v>150</v>
      </c>
      <c r="Q88" s="446"/>
    </row>
    <row r="89" spans="2:17" ht="60.75" customHeight="1" x14ac:dyDescent="0.25">
      <c r="B89" s="329" t="s">
        <v>42</v>
      </c>
      <c r="C89" s="329">
        <v>583</v>
      </c>
      <c r="D89" s="46" t="s">
        <v>348</v>
      </c>
      <c r="E89" s="81">
        <v>56081194</v>
      </c>
      <c r="F89" s="46" t="s">
        <v>156</v>
      </c>
      <c r="G89" s="46" t="s">
        <v>157</v>
      </c>
      <c r="H89" s="136">
        <v>40631</v>
      </c>
      <c r="I89" s="81" t="s">
        <v>151</v>
      </c>
      <c r="J89" s="46" t="s">
        <v>349</v>
      </c>
      <c r="K89" s="321" t="s">
        <v>350</v>
      </c>
      <c r="L89" s="265" t="s">
        <v>156</v>
      </c>
      <c r="M89" s="81" t="s">
        <v>124</v>
      </c>
      <c r="N89" s="81" t="s">
        <v>124</v>
      </c>
      <c r="O89" s="81" t="s">
        <v>124</v>
      </c>
      <c r="P89" s="445" t="s">
        <v>150</v>
      </c>
      <c r="Q89" s="446"/>
    </row>
    <row r="90" spans="2:17" ht="60.75" customHeight="1" x14ac:dyDescent="0.25">
      <c r="B90" s="329" t="s">
        <v>42</v>
      </c>
      <c r="C90" s="329">
        <v>583</v>
      </c>
      <c r="D90" s="46" t="s">
        <v>351</v>
      </c>
      <c r="E90" s="81">
        <v>27024084</v>
      </c>
      <c r="F90" s="46" t="s">
        <v>352</v>
      </c>
      <c r="G90" s="46" t="s">
        <v>180</v>
      </c>
      <c r="H90" s="136" t="s">
        <v>154</v>
      </c>
      <c r="I90" s="81" t="s">
        <v>152</v>
      </c>
      <c r="J90" s="46" t="s">
        <v>125</v>
      </c>
      <c r="K90" s="321" t="s">
        <v>125</v>
      </c>
      <c r="L90" s="136" t="s">
        <v>125</v>
      </c>
      <c r="M90" s="81" t="s">
        <v>125</v>
      </c>
      <c r="N90" s="81" t="s">
        <v>125</v>
      </c>
      <c r="O90" s="81" t="s">
        <v>125</v>
      </c>
      <c r="P90" s="445" t="s">
        <v>353</v>
      </c>
      <c r="Q90" s="446"/>
    </row>
    <row r="91" spans="2:17" ht="60.75" customHeight="1" x14ac:dyDescent="0.25">
      <c r="B91" s="329" t="s">
        <v>43</v>
      </c>
      <c r="C91" s="329">
        <v>583</v>
      </c>
      <c r="D91" s="46" t="s">
        <v>354</v>
      </c>
      <c r="E91" s="81">
        <v>9286599</v>
      </c>
      <c r="F91" s="46" t="s">
        <v>173</v>
      </c>
      <c r="G91" s="46" t="s">
        <v>355</v>
      </c>
      <c r="H91" s="136">
        <v>35412</v>
      </c>
      <c r="I91" s="81" t="s">
        <v>152</v>
      </c>
      <c r="J91" s="46" t="s">
        <v>356</v>
      </c>
      <c r="K91" s="321" t="s">
        <v>151</v>
      </c>
      <c r="L91" s="136" t="s">
        <v>173</v>
      </c>
      <c r="M91" s="81" t="s">
        <v>124</v>
      </c>
      <c r="N91" s="81" t="s">
        <v>124</v>
      </c>
      <c r="O91" s="81" t="s">
        <v>124</v>
      </c>
      <c r="P91" s="445" t="s">
        <v>478</v>
      </c>
      <c r="Q91" s="446"/>
    </row>
    <row r="92" spans="2:17" ht="60.75" customHeight="1" x14ac:dyDescent="0.25">
      <c r="B92" s="329" t="s">
        <v>43</v>
      </c>
      <c r="C92" s="329">
        <v>583</v>
      </c>
      <c r="D92" s="46" t="s">
        <v>357</v>
      </c>
      <c r="E92" s="81">
        <v>40880815</v>
      </c>
      <c r="F92" s="46" t="s">
        <v>158</v>
      </c>
      <c r="G92" s="46" t="s">
        <v>358</v>
      </c>
      <c r="H92" s="136">
        <v>39400</v>
      </c>
      <c r="I92" s="81">
        <v>111163</v>
      </c>
      <c r="J92" s="46" t="s">
        <v>359</v>
      </c>
      <c r="K92" s="321" t="s">
        <v>360</v>
      </c>
      <c r="L92" s="265" t="s">
        <v>361</v>
      </c>
      <c r="M92" s="81" t="s">
        <v>124</v>
      </c>
      <c r="N92" s="81" t="s">
        <v>125</v>
      </c>
      <c r="O92" s="81" t="s">
        <v>125</v>
      </c>
      <c r="P92" s="445" t="s">
        <v>477</v>
      </c>
      <c r="Q92" s="446"/>
    </row>
    <row r="93" spans="2:17" ht="72.75" customHeight="1" x14ac:dyDescent="0.25">
      <c r="B93" s="120" t="s">
        <v>43</v>
      </c>
      <c r="C93" s="329">
        <v>583</v>
      </c>
      <c r="D93" s="341" t="s">
        <v>362</v>
      </c>
      <c r="E93" s="1">
        <v>40928665</v>
      </c>
      <c r="F93" s="1" t="s">
        <v>158</v>
      </c>
      <c r="G93" s="120" t="s">
        <v>363</v>
      </c>
      <c r="H93" s="134">
        <v>39899</v>
      </c>
      <c r="I93" s="3" t="s">
        <v>124</v>
      </c>
      <c r="J93" s="46" t="s">
        <v>364</v>
      </c>
      <c r="K93" s="137" t="s">
        <v>365</v>
      </c>
      <c r="L93" s="136" t="s">
        <v>158</v>
      </c>
      <c r="M93" s="81" t="s">
        <v>124</v>
      </c>
      <c r="N93" s="81" t="s">
        <v>124</v>
      </c>
      <c r="O93" s="81" t="s">
        <v>124</v>
      </c>
      <c r="P93" s="445" t="s">
        <v>150</v>
      </c>
      <c r="Q93" s="446"/>
    </row>
    <row r="94" spans="2:17" ht="72.75" customHeight="1" x14ac:dyDescent="0.25">
      <c r="B94" s="360"/>
      <c r="C94" s="360"/>
      <c r="D94" s="360"/>
      <c r="E94" s="361"/>
      <c r="F94" s="361"/>
      <c r="G94" s="360"/>
      <c r="H94" s="362"/>
      <c r="I94" s="363"/>
      <c r="J94" s="322"/>
      <c r="K94" s="364"/>
      <c r="L94" s="365"/>
      <c r="M94" s="6"/>
      <c r="N94" s="6"/>
      <c r="O94" s="6"/>
      <c r="P94" s="59"/>
      <c r="Q94" s="59"/>
    </row>
    <row r="95" spans="2:17" ht="72.75" customHeight="1" x14ac:dyDescent="0.25">
      <c r="B95" s="360"/>
      <c r="C95" s="360"/>
      <c r="D95" s="360"/>
      <c r="E95" s="361"/>
      <c r="F95" s="361"/>
      <c r="G95" s="360"/>
      <c r="H95" s="362"/>
      <c r="I95" s="363"/>
      <c r="J95" s="322"/>
      <c r="K95" s="364"/>
      <c r="L95" s="365"/>
      <c r="M95" s="6"/>
      <c r="N95" s="6"/>
      <c r="O95" s="6"/>
      <c r="P95" s="59"/>
      <c r="Q95" s="59"/>
    </row>
    <row r="97" spans="1:26" ht="15.75" thickBot="1" x14ac:dyDescent="0.3"/>
    <row r="98" spans="1:26" ht="27" thickBot="1" x14ac:dyDescent="0.3">
      <c r="B98" s="474" t="s">
        <v>45</v>
      </c>
      <c r="C98" s="475"/>
      <c r="D98" s="475"/>
      <c r="E98" s="475"/>
      <c r="F98" s="475"/>
      <c r="G98" s="475"/>
      <c r="H98" s="475"/>
      <c r="I98" s="475"/>
      <c r="J98" s="475"/>
      <c r="K98" s="475"/>
      <c r="L98" s="475"/>
      <c r="M98" s="475"/>
      <c r="N98" s="476"/>
    </row>
    <row r="101" spans="1:26" ht="46.15" customHeight="1" x14ac:dyDescent="0.25">
      <c r="B101" s="45" t="s">
        <v>32</v>
      </c>
      <c r="C101" s="45" t="s">
        <v>46</v>
      </c>
      <c r="D101" s="467" t="s">
        <v>3</v>
      </c>
      <c r="E101" s="468"/>
    </row>
    <row r="102" spans="1:26" ht="68.25" customHeight="1" x14ac:dyDescent="0.25">
      <c r="B102" s="46" t="s">
        <v>112</v>
      </c>
      <c r="C102" s="81" t="s">
        <v>124</v>
      </c>
      <c r="D102" s="445" t="s">
        <v>463</v>
      </c>
      <c r="E102" s="446"/>
    </row>
    <row r="105" spans="1:26" ht="26.25" x14ac:dyDescent="0.25">
      <c r="B105" s="449" t="s">
        <v>62</v>
      </c>
      <c r="C105" s="450"/>
      <c r="D105" s="450"/>
      <c r="E105" s="450"/>
      <c r="F105" s="450"/>
      <c r="G105" s="450"/>
      <c r="H105" s="450"/>
      <c r="I105" s="450"/>
      <c r="J105" s="450"/>
      <c r="K105" s="450"/>
      <c r="L105" s="450"/>
      <c r="M105" s="450"/>
      <c r="N105" s="450"/>
      <c r="O105" s="450"/>
      <c r="P105" s="450"/>
    </row>
    <row r="107" spans="1:26" ht="15.75" thickBot="1" x14ac:dyDescent="0.3"/>
    <row r="108" spans="1:26" ht="27" thickBot="1" x14ac:dyDescent="0.3">
      <c r="B108" s="474" t="s">
        <v>52</v>
      </c>
      <c r="C108" s="475"/>
      <c r="D108" s="475"/>
      <c r="E108" s="475"/>
      <c r="F108" s="475"/>
      <c r="G108" s="475"/>
      <c r="H108" s="475"/>
      <c r="I108" s="475"/>
      <c r="J108" s="475"/>
      <c r="K108" s="475"/>
      <c r="L108" s="475"/>
      <c r="M108" s="475"/>
      <c r="N108" s="476"/>
    </row>
    <row r="110" spans="1:26" ht="15.75" thickBot="1" x14ac:dyDescent="0.3">
      <c r="M110" s="43"/>
      <c r="N110" s="43"/>
    </row>
    <row r="111" spans="1:26" s="67" customFormat="1" ht="109.5" customHeight="1" x14ac:dyDescent="0.25">
      <c r="B111" s="78" t="s">
        <v>133</v>
      </c>
      <c r="C111" s="78" t="s">
        <v>134</v>
      </c>
      <c r="D111" s="78" t="s">
        <v>135</v>
      </c>
      <c r="E111" s="78" t="s">
        <v>44</v>
      </c>
      <c r="F111" s="78" t="s">
        <v>22</v>
      </c>
      <c r="G111" s="78" t="s">
        <v>92</v>
      </c>
      <c r="H111" s="78" t="s">
        <v>17</v>
      </c>
      <c r="I111" s="78" t="s">
        <v>10</v>
      </c>
      <c r="J111" s="78" t="s">
        <v>30</v>
      </c>
      <c r="K111" s="78" t="s">
        <v>59</v>
      </c>
      <c r="L111" s="78" t="s">
        <v>20</v>
      </c>
      <c r="M111" s="63" t="s">
        <v>26</v>
      </c>
      <c r="N111" s="78" t="s">
        <v>136</v>
      </c>
      <c r="O111" s="78" t="s">
        <v>35</v>
      </c>
      <c r="P111" s="79" t="s">
        <v>11</v>
      </c>
      <c r="Q111" s="79" t="s">
        <v>19</v>
      </c>
    </row>
    <row r="112" spans="1:26" s="73" customFormat="1" x14ac:dyDescent="0.25">
      <c r="A112" s="35">
        <v>1</v>
      </c>
      <c r="B112" s="74"/>
      <c r="C112" s="75"/>
      <c r="D112" s="74"/>
      <c r="E112" s="69"/>
      <c r="F112" s="70"/>
      <c r="G112" s="112"/>
      <c r="H112" s="77"/>
      <c r="I112" s="71"/>
      <c r="J112" s="71"/>
      <c r="K112" s="71"/>
      <c r="L112" s="71"/>
      <c r="M112" s="62"/>
      <c r="N112" s="62">
        <f>+M112*G112</f>
        <v>0</v>
      </c>
      <c r="O112" s="19"/>
      <c r="P112" s="19"/>
      <c r="Q112" s="113" t="s">
        <v>183</v>
      </c>
      <c r="R112" s="72"/>
      <c r="S112" s="72"/>
      <c r="T112" s="72"/>
      <c r="U112" s="72"/>
      <c r="V112" s="72"/>
      <c r="W112" s="72"/>
      <c r="X112" s="72"/>
      <c r="Y112" s="72"/>
      <c r="Z112" s="72"/>
    </row>
    <row r="113" spans="1:26" s="73" customFormat="1" x14ac:dyDescent="0.25">
      <c r="A113" s="35">
        <f>+A112+1</f>
        <v>2</v>
      </c>
      <c r="B113" s="74"/>
      <c r="C113" s="75"/>
      <c r="D113" s="74"/>
      <c r="E113" s="69"/>
      <c r="F113" s="70"/>
      <c r="G113" s="70"/>
      <c r="H113" s="70"/>
      <c r="I113" s="71"/>
      <c r="J113" s="71"/>
      <c r="K113" s="71"/>
      <c r="L113" s="71"/>
      <c r="M113" s="62"/>
      <c r="N113" s="62"/>
      <c r="O113" s="19"/>
      <c r="P113" s="19"/>
      <c r="Q113" s="113"/>
      <c r="R113" s="72"/>
      <c r="S113" s="72"/>
      <c r="T113" s="72"/>
      <c r="U113" s="72"/>
      <c r="V113" s="72"/>
      <c r="W113" s="72"/>
      <c r="X113" s="72"/>
      <c r="Y113" s="72"/>
      <c r="Z113" s="72"/>
    </row>
    <row r="114" spans="1:26" s="73" customFormat="1" x14ac:dyDescent="0.25">
      <c r="A114" s="35">
        <f t="shared" ref="A114:A119" si="2">+A113+1</f>
        <v>3</v>
      </c>
      <c r="B114" s="74"/>
      <c r="C114" s="75"/>
      <c r="D114" s="74"/>
      <c r="E114" s="69"/>
      <c r="F114" s="70"/>
      <c r="G114" s="70"/>
      <c r="H114" s="70"/>
      <c r="I114" s="71"/>
      <c r="J114" s="71"/>
      <c r="K114" s="71"/>
      <c r="L114" s="71"/>
      <c r="M114" s="62"/>
      <c r="N114" s="62"/>
      <c r="O114" s="19"/>
      <c r="P114" s="19"/>
      <c r="Q114" s="113"/>
      <c r="R114" s="72"/>
      <c r="S114" s="72"/>
      <c r="T114" s="72"/>
      <c r="U114" s="72"/>
      <c r="V114" s="72"/>
      <c r="W114" s="72"/>
      <c r="X114" s="72"/>
      <c r="Y114" s="72"/>
      <c r="Z114" s="72"/>
    </row>
    <row r="115" spans="1:26" s="73" customFormat="1" x14ac:dyDescent="0.25">
      <c r="A115" s="35">
        <f t="shared" si="2"/>
        <v>4</v>
      </c>
      <c r="B115" s="74"/>
      <c r="C115" s="75"/>
      <c r="D115" s="74"/>
      <c r="E115" s="69"/>
      <c r="F115" s="70"/>
      <c r="G115" s="70"/>
      <c r="H115" s="70"/>
      <c r="I115" s="71"/>
      <c r="J115" s="71"/>
      <c r="K115" s="71"/>
      <c r="L115" s="71"/>
      <c r="M115" s="62"/>
      <c r="N115" s="62"/>
      <c r="O115" s="19"/>
      <c r="P115" s="19"/>
      <c r="Q115" s="113"/>
      <c r="R115" s="72"/>
      <c r="S115" s="72"/>
      <c r="T115" s="72"/>
      <c r="U115" s="72"/>
      <c r="V115" s="72"/>
      <c r="W115" s="72"/>
      <c r="X115" s="72"/>
      <c r="Y115" s="72"/>
      <c r="Z115" s="72"/>
    </row>
    <row r="116" spans="1:26" s="73" customFormat="1" x14ac:dyDescent="0.25">
      <c r="A116" s="35">
        <f t="shared" si="2"/>
        <v>5</v>
      </c>
      <c r="B116" s="74"/>
      <c r="C116" s="75"/>
      <c r="D116" s="74"/>
      <c r="E116" s="69"/>
      <c r="F116" s="70"/>
      <c r="G116" s="70"/>
      <c r="H116" s="70"/>
      <c r="I116" s="71"/>
      <c r="J116" s="71"/>
      <c r="K116" s="71"/>
      <c r="L116" s="71"/>
      <c r="M116" s="62"/>
      <c r="N116" s="62"/>
      <c r="O116" s="19"/>
      <c r="P116" s="19"/>
      <c r="Q116" s="113"/>
      <c r="R116" s="72"/>
      <c r="S116" s="72"/>
      <c r="T116" s="72"/>
      <c r="U116" s="72"/>
      <c r="V116" s="72"/>
      <c r="W116" s="72"/>
      <c r="X116" s="72"/>
      <c r="Y116" s="72"/>
      <c r="Z116" s="72"/>
    </row>
    <row r="117" spans="1:26" s="73" customFormat="1" x14ac:dyDescent="0.25">
      <c r="A117" s="35">
        <f t="shared" si="2"/>
        <v>6</v>
      </c>
      <c r="B117" s="74"/>
      <c r="C117" s="75"/>
      <c r="D117" s="74"/>
      <c r="E117" s="69"/>
      <c r="F117" s="70"/>
      <c r="G117" s="70"/>
      <c r="H117" s="70"/>
      <c r="I117" s="71"/>
      <c r="J117" s="71"/>
      <c r="K117" s="71"/>
      <c r="L117" s="71"/>
      <c r="M117" s="62"/>
      <c r="N117" s="62"/>
      <c r="O117" s="19"/>
      <c r="P117" s="19"/>
      <c r="Q117" s="113"/>
      <c r="R117" s="72"/>
      <c r="S117" s="72"/>
      <c r="T117" s="72"/>
      <c r="U117" s="72"/>
      <c r="V117" s="72"/>
      <c r="W117" s="72"/>
      <c r="X117" s="72"/>
      <c r="Y117" s="72"/>
      <c r="Z117" s="72"/>
    </row>
    <row r="118" spans="1:26" s="73" customFormat="1" x14ac:dyDescent="0.25">
      <c r="A118" s="35">
        <f t="shared" si="2"/>
        <v>7</v>
      </c>
      <c r="B118" s="74"/>
      <c r="C118" s="75"/>
      <c r="D118" s="74"/>
      <c r="E118" s="69"/>
      <c r="F118" s="70"/>
      <c r="G118" s="70"/>
      <c r="H118" s="70"/>
      <c r="I118" s="71"/>
      <c r="J118" s="71"/>
      <c r="K118" s="71"/>
      <c r="L118" s="71"/>
      <c r="M118" s="62"/>
      <c r="N118" s="62"/>
      <c r="O118" s="19"/>
      <c r="P118" s="19"/>
      <c r="Q118" s="113"/>
      <c r="R118" s="72"/>
      <c r="S118" s="72"/>
      <c r="T118" s="72"/>
      <c r="U118" s="72"/>
      <c r="V118" s="72"/>
      <c r="W118" s="72"/>
      <c r="X118" s="72"/>
      <c r="Y118" s="72"/>
      <c r="Z118" s="72"/>
    </row>
    <row r="119" spans="1:26" s="73" customFormat="1" x14ac:dyDescent="0.25">
      <c r="A119" s="35">
        <f t="shared" si="2"/>
        <v>8</v>
      </c>
      <c r="B119" s="74"/>
      <c r="C119" s="75"/>
      <c r="D119" s="74"/>
      <c r="E119" s="69"/>
      <c r="F119" s="70"/>
      <c r="G119" s="70"/>
      <c r="H119" s="70"/>
      <c r="I119" s="71"/>
      <c r="J119" s="71"/>
      <c r="K119" s="71"/>
      <c r="L119" s="71"/>
      <c r="M119" s="62"/>
      <c r="N119" s="62"/>
      <c r="O119" s="19"/>
      <c r="P119" s="19"/>
      <c r="Q119" s="113"/>
      <c r="R119" s="72"/>
      <c r="S119" s="72"/>
      <c r="T119" s="72"/>
      <c r="U119" s="72"/>
      <c r="V119" s="72"/>
      <c r="W119" s="72"/>
      <c r="X119" s="72"/>
      <c r="Y119" s="72"/>
      <c r="Z119" s="72"/>
    </row>
    <row r="120" spans="1:26" s="73" customFormat="1" x14ac:dyDescent="0.25">
      <c r="A120" s="35"/>
      <c r="B120" s="119" t="s">
        <v>16</v>
      </c>
      <c r="C120" s="75"/>
      <c r="D120" s="74"/>
      <c r="E120" s="69"/>
      <c r="F120" s="70"/>
      <c r="G120" s="70"/>
      <c r="H120" s="70"/>
      <c r="I120" s="71"/>
      <c r="J120" s="71"/>
      <c r="K120" s="76">
        <f t="shared" ref="K120:N120" si="3">SUM(K112:K119)</f>
        <v>0</v>
      </c>
      <c r="L120" s="76">
        <f t="shared" si="3"/>
        <v>0</v>
      </c>
      <c r="M120" s="111">
        <f t="shared" si="3"/>
        <v>0</v>
      </c>
      <c r="N120" s="76">
        <f t="shared" si="3"/>
        <v>0</v>
      </c>
      <c r="O120" s="19"/>
      <c r="P120" s="19"/>
      <c r="Q120" s="114"/>
    </row>
    <row r="121" spans="1:26" x14ac:dyDescent="0.25">
      <c r="B121" s="20"/>
      <c r="C121" s="20"/>
      <c r="D121" s="20"/>
      <c r="E121" s="21"/>
      <c r="F121" s="20"/>
      <c r="G121" s="20"/>
      <c r="H121" s="20"/>
      <c r="I121" s="20"/>
      <c r="J121" s="20"/>
      <c r="K121" s="20"/>
      <c r="L121" s="20"/>
      <c r="M121" s="20"/>
      <c r="N121" s="20"/>
      <c r="O121" s="20"/>
      <c r="P121" s="20"/>
    </row>
    <row r="122" spans="1:26" ht="18.75" x14ac:dyDescent="0.25">
      <c r="B122" s="39" t="s">
        <v>31</v>
      </c>
      <c r="C122" s="49">
        <f>+K120</f>
        <v>0</v>
      </c>
      <c r="H122" s="22"/>
      <c r="I122" s="22"/>
      <c r="J122" s="22"/>
      <c r="K122" s="22"/>
      <c r="L122" s="22"/>
      <c r="M122" s="22"/>
      <c r="N122" s="20"/>
      <c r="O122" s="20"/>
      <c r="P122" s="20"/>
    </row>
    <row r="124" spans="1:26" ht="15.75" thickBot="1" x14ac:dyDescent="0.3"/>
    <row r="125" spans="1:26" ht="37.15" customHeight="1" thickBot="1" x14ac:dyDescent="0.3">
      <c r="B125" s="51" t="s">
        <v>48</v>
      </c>
      <c r="C125" s="52" t="s">
        <v>49</v>
      </c>
      <c r="D125" s="51" t="s">
        <v>50</v>
      </c>
      <c r="E125" s="52" t="s">
        <v>53</v>
      </c>
    </row>
    <row r="126" spans="1:26" ht="41.45" customHeight="1" x14ac:dyDescent="0.25">
      <c r="B126" s="44" t="s">
        <v>113</v>
      </c>
      <c r="C126" s="47">
        <v>20</v>
      </c>
      <c r="D126" s="47">
        <v>0</v>
      </c>
      <c r="E126" s="471">
        <f>+D126+D127+D128</f>
        <v>0</v>
      </c>
    </row>
    <row r="127" spans="1:26" x14ac:dyDescent="0.25">
      <c r="B127" s="44" t="s">
        <v>114</v>
      </c>
      <c r="C127" s="37">
        <v>30</v>
      </c>
      <c r="D127" s="121">
        <v>0</v>
      </c>
      <c r="E127" s="472"/>
    </row>
    <row r="128" spans="1:26" ht="15.75" thickBot="1" x14ac:dyDescent="0.3">
      <c r="B128" s="44" t="s">
        <v>115</v>
      </c>
      <c r="C128" s="48">
        <v>40</v>
      </c>
      <c r="D128" s="48">
        <v>0</v>
      </c>
      <c r="E128" s="473"/>
    </row>
    <row r="130" spans="2:17" ht="15.75" thickBot="1" x14ac:dyDescent="0.3"/>
    <row r="131" spans="2:17" ht="27" thickBot="1" x14ac:dyDescent="0.3">
      <c r="B131" s="474" t="s">
        <v>146</v>
      </c>
      <c r="C131" s="475"/>
      <c r="D131" s="475"/>
      <c r="E131" s="475"/>
      <c r="F131" s="475"/>
      <c r="G131" s="475"/>
      <c r="H131" s="475"/>
      <c r="I131" s="475"/>
      <c r="J131" s="475"/>
      <c r="K131" s="475"/>
      <c r="L131" s="475"/>
      <c r="M131" s="475"/>
      <c r="N131" s="476"/>
    </row>
    <row r="133" spans="2:17" ht="76.5" customHeight="1" x14ac:dyDescent="0.25">
      <c r="B133" s="80" t="s">
        <v>0</v>
      </c>
      <c r="C133" s="80" t="s">
        <v>38</v>
      </c>
      <c r="D133" s="80" t="s">
        <v>39</v>
      </c>
      <c r="E133" s="80" t="s">
        <v>105</v>
      </c>
      <c r="F133" s="80" t="s">
        <v>107</v>
      </c>
      <c r="G133" s="80" t="s">
        <v>108</v>
      </c>
      <c r="H133" s="80" t="s">
        <v>109</v>
      </c>
      <c r="I133" s="80" t="s">
        <v>106</v>
      </c>
      <c r="J133" s="467" t="s">
        <v>110</v>
      </c>
      <c r="K133" s="477"/>
      <c r="L133" s="468"/>
      <c r="M133" s="80" t="s">
        <v>111</v>
      </c>
      <c r="N133" s="80" t="s">
        <v>40</v>
      </c>
      <c r="O133" s="80" t="s">
        <v>41</v>
      </c>
      <c r="P133" s="467" t="s">
        <v>3</v>
      </c>
      <c r="Q133" s="468"/>
    </row>
    <row r="134" spans="2:17" ht="60.75" customHeight="1" x14ac:dyDescent="0.25">
      <c r="B134" s="341" t="s">
        <v>119</v>
      </c>
      <c r="C134" s="120"/>
      <c r="D134" s="1"/>
      <c r="E134" s="1"/>
      <c r="F134" s="1"/>
      <c r="G134" s="120"/>
      <c r="H134" s="134"/>
      <c r="I134" s="3"/>
      <c r="J134" s="120"/>
      <c r="K134" s="58"/>
      <c r="L134" s="58"/>
      <c r="M134" s="81"/>
      <c r="N134" s="81"/>
      <c r="O134" s="81"/>
      <c r="P134" s="556" t="s">
        <v>366</v>
      </c>
      <c r="Q134" s="557"/>
    </row>
    <row r="135" spans="2:17" ht="60.75" customHeight="1" x14ac:dyDescent="0.25">
      <c r="B135" s="341" t="s">
        <v>120</v>
      </c>
      <c r="C135" s="120"/>
      <c r="D135" s="120"/>
      <c r="E135" s="1"/>
      <c r="F135" s="1"/>
      <c r="G135" s="120"/>
      <c r="H135" s="134"/>
      <c r="I135" s="3"/>
      <c r="J135" s="120"/>
      <c r="K135" s="138"/>
      <c r="L135" s="137"/>
      <c r="M135" s="81"/>
      <c r="N135" s="81"/>
      <c r="O135" s="81"/>
      <c r="P135" s="558"/>
      <c r="Q135" s="559"/>
    </row>
    <row r="136" spans="2:17" ht="33.6" customHeight="1" x14ac:dyDescent="0.25">
      <c r="B136" s="341" t="s">
        <v>121</v>
      </c>
      <c r="C136" s="120"/>
      <c r="D136" s="1"/>
      <c r="E136" s="1"/>
      <c r="F136" s="120"/>
      <c r="G136" s="120"/>
      <c r="H136" s="134"/>
      <c r="I136" s="3"/>
      <c r="J136" s="120"/>
      <c r="K136" s="138"/>
      <c r="L136" s="58"/>
      <c r="M136" s="81"/>
      <c r="N136" s="81"/>
      <c r="O136" s="81"/>
      <c r="P136" s="560"/>
      <c r="Q136" s="561"/>
    </row>
    <row r="139" spans="2:17" ht="15.75" thickBot="1" x14ac:dyDescent="0.3"/>
    <row r="140" spans="2:17" ht="54" customHeight="1" x14ac:dyDescent="0.25">
      <c r="B140" s="83" t="s">
        <v>32</v>
      </c>
      <c r="C140" s="83" t="s">
        <v>48</v>
      </c>
      <c r="D140" s="80" t="s">
        <v>49</v>
      </c>
      <c r="E140" s="83" t="s">
        <v>50</v>
      </c>
      <c r="F140" s="52" t="s">
        <v>54</v>
      </c>
      <c r="G140" s="118"/>
    </row>
    <row r="141" spans="2:17" ht="120.75" customHeight="1" x14ac:dyDescent="0.2">
      <c r="B141" s="483" t="s">
        <v>51</v>
      </c>
      <c r="C141" s="4" t="s">
        <v>116</v>
      </c>
      <c r="D141" s="121">
        <v>25</v>
      </c>
      <c r="E141" s="121">
        <v>0</v>
      </c>
      <c r="F141" s="484">
        <f>+E141+E142+E143</f>
        <v>0</v>
      </c>
      <c r="G141" s="55"/>
    </row>
    <row r="142" spans="2:17" ht="76.150000000000006" customHeight="1" x14ac:dyDescent="0.2">
      <c r="B142" s="483"/>
      <c r="C142" s="4" t="s">
        <v>117</v>
      </c>
      <c r="D142" s="50">
        <v>25</v>
      </c>
      <c r="E142" s="121">
        <v>0</v>
      </c>
      <c r="F142" s="485"/>
      <c r="G142" s="55"/>
    </row>
    <row r="143" spans="2:17" ht="69" customHeight="1" x14ac:dyDescent="0.2">
      <c r="B143" s="483"/>
      <c r="C143" s="4" t="s">
        <v>118</v>
      </c>
      <c r="D143" s="121">
        <v>10</v>
      </c>
      <c r="E143" s="121">
        <v>0</v>
      </c>
      <c r="F143" s="486"/>
      <c r="G143" s="55"/>
    </row>
    <row r="144" spans="2:17" x14ac:dyDescent="0.25">
      <c r="C144" s="64"/>
    </row>
    <row r="147" spans="2:5" x14ac:dyDescent="0.25">
      <c r="B147" s="82" t="s">
        <v>55</v>
      </c>
    </row>
    <row r="150" spans="2:5" x14ac:dyDescent="0.25">
      <c r="B150" s="84" t="s">
        <v>32</v>
      </c>
      <c r="C150" s="84" t="s">
        <v>56</v>
      </c>
      <c r="D150" s="83" t="s">
        <v>50</v>
      </c>
      <c r="E150" s="83" t="s">
        <v>16</v>
      </c>
    </row>
    <row r="151" spans="2:5" ht="28.5" x14ac:dyDescent="0.25">
      <c r="B151" s="65" t="s">
        <v>57</v>
      </c>
      <c r="C151" s="66">
        <v>40</v>
      </c>
      <c r="D151" s="121">
        <f>+E126</f>
        <v>0</v>
      </c>
      <c r="E151" s="481">
        <f>+D151+D152</f>
        <v>0</v>
      </c>
    </row>
    <row r="152" spans="2:5" ht="78.75" customHeight="1" x14ac:dyDescent="0.25">
      <c r="B152" s="65" t="s">
        <v>58</v>
      </c>
      <c r="C152" s="66">
        <v>60</v>
      </c>
      <c r="D152" s="121">
        <f>+F141</f>
        <v>0</v>
      </c>
      <c r="E152" s="482"/>
    </row>
  </sheetData>
  <mergeCells count="46">
    <mergeCell ref="P88:Q88"/>
    <mergeCell ref="P89:Q89"/>
    <mergeCell ref="P91:Q91"/>
    <mergeCell ref="E151:E152"/>
    <mergeCell ref="B131:N131"/>
    <mergeCell ref="J133:L133"/>
    <mergeCell ref="P133:Q133"/>
    <mergeCell ref="B141:B143"/>
    <mergeCell ref="F141:F143"/>
    <mergeCell ref="O69:P69"/>
    <mergeCell ref="O70:P70"/>
    <mergeCell ref="O71:P71"/>
    <mergeCell ref="E126:E128"/>
    <mergeCell ref="O73:P73"/>
    <mergeCell ref="O74:P74"/>
    <mergeCell ref="O75:P75"/>
    <mergeCell ref="O76:P76"/>
    <mergeCell ref="B82:N82"/>
    <mergeCell ref="J87:L87"/>
    <mergeCell ref="P87:Q87"/>
    <mergeCell ref="B98:N98"/>
    <mergeCell ref="D101:E101"/>
    <mergeCell ref="D102:E102"/>
    <mergeCell ref="B105:P105"/>
    <mergeCell ref="B108:N108"/>
    <mergeCell ref="B2:P2"/>
    <mergeCell ref="B4:P4"/>
    <mergeCell ref="C6:N6"/>
    <mergeCell ref="C7:N7"/>
    <mergeCell ref="C8:N8"/>
    <mergeCell ref="P90:Q90"/>
    <mergeCell ref="P92:Q92"/>
    <mergeCell ref="P93:Q93"/>
    <mergeCell ref="P134:Q136"/>
    <mergeCell ref="C9:N9"/>
    <mergeCell ref="O72:P72"/>
    <mergeCell ref="C10:E10"/>
    <mergeCell ref="B14:C21"/>
    <mergeCell ref="B22:C22"/>
    <mergeCell ref="E40:E41"/>
    <mergeCell ref="M44:N45"/>
    <mergeCell ref="B60:B61"/>
    <mergeCell ref="C60:C61"/>
    <mergeCell ref="D60:E60"/>
    <mergeCell ref="C64:N64"/>
    <mergeCell ref="B66:N66"/>
  </mergeCells>
  <dataValidations count="2">
    <dataValidation type="list" allowBlank="1" showInputMessage="1" showErrorMessage="1" sqref="WVE983068 A65564 IS65564 SO65564 ACK65564 AMG65564 AWC65564 BFY65564 BPU65564 BZQ65564 CJM65564 CTI65564 DDE65564 DNA65564 DWW65564 EGS65564 EQO65564 FAK65564 FKG65564 FUC65564 GDY65564 GNU65564 GXQ65564 HHM65564 HRI65564 IBE65564 ILA65564 IUW65564 JES65564 JOO65564 JYK65564 KIG65564 KSC65564 LBY65564 LLU65564 LVQ65564 MFM65564 MPI65564 MZE65564 NJA65564 NSW65564 OCS65564 OMO65564 OWK65564 PGG65564 PQC65564 PZY65564 QJU65564 QTQ65564 RDM65564 RNI65564 RXE65564 SHA65564 SQW65564 TAS65564 TKO65564 TUK65564 UEG65564 UOC65564 UXY65564 VHU65564 VRQ65564 WBM65564 WLI65564 WVE65564 A131100 IS131100 SO131100 ACK131100 AMG131100 AWC131100 BFY131100 BPU131100 BZQ131100 CJM131100 CTI131100 DDE131100 DNA131100 DWW131100 EGS131100 EQO131100 FAK131100 FKG131100 FUC131100 GDY131100 GNU131100 GXQ131100 HHM131100 HRI131100 IBE131100 ILA131100 IUW131100 JES131100 JOO131100 JYK131100 KIG131100 KSC131100 LBY131100 LLU131100 LVQ131100 MFM131100 MPI131100 MZE131100 NJA131100 NSW131100 OCS131100 OMO131100 OWK131100 PGG131100 PQC131100 PZY131100 QJU131100 QTQ131100 RDM131100 RNI131100 RXE131100 SHA131100 SQW131100 TAS131100 TKO131100 TUK131100 UEG131100 UOC131100 UXY131100 VHU131100 VRQ131100 WBM131100 WLI131100 WVE131100 A196636 IS196636 SO196636 ACK196636 AMG196636 AWC196636 BFY196636 BPU196636 BZQ196636 CJM196636 CTI196636 DDE196636 DNA196636 DWW196636 EGS196636 EQO196636 FAK196636 FKG196636 FUC196636 GDY196636 GNU196636 GXQ196636 HHM196636 HRI196636 IBE196636 ILA196636 IUW196636 JES196636 JOO196636 JYK196636 KIG196636 KSC196636 LBY196636 LLU196636 LVQ196636 MFM196636 MPI196636 MZE196636 NJA196636 NSW196636 OCS196636 OMO196636 OWK196636 PGG196636 PQC196636 PZY196636 QJU196636 QTQ196636 RDM196636 RNI196636 RXE196636 SHA196636 SQW196636 TAS196636 TKO196636 TUK196636 UEG196636 UOC196636 UXY196636 VHU196636 VRQ196636 WBM196636 WLI196636 WVE196636 A262172 IS262172 SO262172 ACK262172 AMG262172 AWC262172 BFY262172 BPU262172 BZQ262172 CJM262172 CTI262172 DDE262172 DNA262172 DWW262172 EGS262172 EQO262172 FAK262172 FKG262172 FUC262172 GDY262172 GNU262172 GXQ262172 HHM262172 HRI262172 IBE262172 ILA262172 IUW262172 JES262172 JOO262172 JYK262172 KIG262172 KSC262172 LBY262172 LLU262172 LVQ262172 MFM262172 MPI262172 MZE262172 NJA262172 NSW262172 OCS262172 OMO262172 OWK262172 PGG262172 PQC262172 PZY262172 QJU262172 QTQ262172 RDM262172 RNI262172 RXE262172 SHA262172 SQW262172 TAS262172 TKO262172 TUK262172 UEG262172 UOC262172 UXY262172 VHU262172 VRQ262172 WBM262172 WLI262172 WVE262172 A327708 IS327708 SO327708 ACK327708 AMG327708 AWC327708 BFY327708 BPU327708 BZQ327708 CJM327708 CTI327708 DDE327708 DNA327708 DWW327708 EGS327708 EQO327708 FAK327708 FKG327708 FUC327708 GDY327708 GNU327708 GXQ327708 HHM327708 HRI327708 IBE327708 ILA327708 IUW327708 JES327708 JOO327708 JYK327708 KIG327708 KSC327708 LBY327708 LLU327708 LVQ327708 MFM327708 MPI327708 MZE327708 NJA327708 NSW327708 OCS327708 OMO327708 OWK327708 PGG327708 PQC327708 PZY327708 QJU327708 QTQ327708 RDM327708 RNI327708 RXE327708 SHA327708 SQW327708 TAS327708 TKO327708 TUK327708 UEG327708 UOC327708 UXY327708 VHU327708 VRQ327708 WBM327708 WLI327708 WVE327708 A393244 IS393244 SO393244 ACK393244 AMG393244 AWC393244 BFY393244 BPU393244 BZQ393244 CJM393244 CTI393244 DDE393244 DNA393244 DWW393244 EGS393244 EQO393244 FAK393244 FKG393244 FUC393244 GDY393244 GNU393244 GXQ393244 HHM393244 HRI393244 IBE393244 ILA393244 IUW393244 JES393244 JOO393244 JYK393244 KIG393244 KSC393244 LBY393244 LLU393244 LVQ393244 MFM393244 MPI393244 MZE393244 NJA393244 NSW393244 OCS393244 OMO393244 OWK393244 PGG393244 PQC393244 PZY393244 QJU393244 QTQ393244 RDM393244 RNI393244 RXE393244 SHA393244 SQW393244 TAS393244 TKO393244 TUK393244 UEG393244 UOC393244 UXY393244 VHU393244 VRQ393244 WBM393244 WLI393244 WVE393244 A458780 IS458780 SO458780 ACK458780 AMG458780 AWC458780 BFY458780 BPU458780 BZQ458780 CJM458780 CTI458780 DDE458780 DNA458780 DWW458780 EGS458780 EQO458780 FAK458780 FKG458780 FUC458780 GDY458780 GNU458780 GXQ458780 HHM458780 HRI458780 IBE458780 ILA458780 IUW458780 JES458780 JOO458780 JYK458780 KIG458780 KSC458780 LBY458780 LLU458780 LVQ458780 MFM458780 MPI458780 MZE458780 NJA458780 NSW458780 OCS458780 OMO458780 OWK458780 PGG458780 PQC458780 PZY458780 QJU458780 QTQ458780 RDM458780 RNI458780 RXE458780 SHA458780 SQW458780 TAS458780 TKO458780 TUK458780 UEG458780 UOC458780 UXY458780 VHU458780 VRQ458780 WBM458780 WLI458780 WVE458780 A524316 IS524316 SO524316 ACK524316 AMG524316 AWC524316 BFY524316 BPU524316 BZQ524316 CJM524316 CTI524316 DDE524316 DNA524316 DWW524316 EGS524316 EQO524316 FAK524316 FKG524316 FUC524316 GDY524316 GNU524316 GXQ524316 HHM524316 HRI524316 IBE524316 ILA524316 IUW524316 JES524316 JOO524316 JYK524316 KIG524316 KSC524316 LBY524316 LLU524316 LVQ524316 MFM524316 MPI524316 MZE524316 NJA524316 NSW524316 OCS524316 OMO524316 OWK524316 PGG524316 PQC524316 PZY524316 QJU524316 QTQ524316 RDM524316 RNI524316 RXE524316 SHA524316 SQW524316 TAS524316 TKO524316 TUK524316 UEG524316 UOC524316 UXY524316 VHU524316 VRQ524316 WBM524316 WLI524316 WVE524316 A589852 IS589852 SO589852 ACK589852 AMG589852 AWC589852 BFY589852 BPU589852 BZQ589852 CJM589852 CTI589852 DDE589852 DNA589852 DWW589852 EGS589852 EQO589852 FAK589852 FKG589852 FUC589852 GDY589852 GNU589852 GXQ589852 HHM589852 HRI589852 IBE589852 ILA589852 IUW589852 JES589852 JOO589852 JYK589852 KIG589852 KSC589852 LBY589852 LLU589852 LVQ589852 MFM589852 MPI589852 MZE589852 NJA589852 NSW589852 OCS589852 OMO589852 OWK589852 PGG589852 PQC589852 PZY589852 QJU589852 QTQ589852 RDM589852 RNI589852 RXE589852 SHA589852 SQW589852 TAS589852 TKO589852 TUK589852 UEG589852 UOC589852 UXY589852 VHU589852 VRQ589852 WBM589852 WLI589852 WVE589852 A655388 IS655388 SO655388 ACK655388 AMG655388 AWC655388 BFY655388 BPU655388 BZQ655388 CJM655388 CTI655388 DDE655388 DNA655388 DWW655388 EGS655388 EQO655388 FAK655388 FKG655388 FUC655388 GDY655388 GNU655388 GXQ655388 HHM655388 HRI655388 IBE655388 ILA655388 IUW655388 JES655388 JOO655388 JYK655388 KIG655388 KSC655388 LBY655388 LLU655388 LVQ655388 MFM655388 MPI655388 MZE655388 NJA655388 NSW655388 OCS655388 OMO655388 OWK655388 PGG655388 PQC655388 PZY655388 QJU655388 QTQ655388 RDM655388 RNI655388 RXE655388 SHA655388 SQW655388 TAS655388 TKO655388 TUK655388 UEG655388 UOC655388 UXY655388 VHU655388 VRQ655388 WBM655388 WLI655388 WVE655388 A720924 IS720924 SO720924 ACK720924 AMG720924 AWC720924 BFY720924 BPU720924 BZQ720924 CJM720924 CTI720924 DDE720924 DNA720924 DWW720924 EGS720924 EQO720924 FAK720924 FKG720924 FUC720924 GDY720924 GNU720924 GXQ720924 HHM720924 HRI720924 IBE720924 ILA720924 IUW720924 JES720924 JOO720924 JYK720924 KIG720924 KSC720924 LBY720924 LLU720924 LVQ720924 MFM720924 MPI720924 MZE720924 NJA720924 NSW720924 OCS720924 OMO720924 OWK720924 PGG720924 PQC720924 PZY720924 QJU720924 QTQ720924 RDM720924 RNI720924 RXE720924 SHA720924 SQW720924 TAS720924 TKO720924 TUK720924 UEG720924 UOC720924 UXY720924 VHU720924 VRQ720924 WBM720924 WLI720924 WVE720924 A786460 IS786460 SO786460 ACK786460 AMG786460 AWC786460 BFY786460 BPU786460 BZQ786460 CJM786460 CTI786460 DDE786460 DNA786460 DWW786460 EGS786460 EQO786460 FAK786460 FKG786460 FUC786460 GDY786460 GNU786460 GXQ786460 HHM786460 HRI786460 IBE786460 ILA786460 IUW786460 JES786460 JOO786460 JYK786460 KIG786460 KSC786460 LBY786460 LLU786460 LVQ786460 MFM786460 MPI786460 MZE786460 NJA786460 NSW786460 OCS786460 OMO786460 OWK786460 PGG786460 PQC786460 PZY786460 QJU786460 QTQ786460 RDM786460 RNI786460 RXE786460 SHA786460 SQW786460 TAS786460 TKO786460 TUK786460 UEG786460 UOC786460 UXY786460 VHU786460 VRQ786460 WBM786460 WLI786460 WVE786460 A851996 IS851996 SO851996 ACK851996 AMG851996 AWC851996 BFY851996 BPU851996 BZQ851996 CJM851996 CTI851996 DDE851996 DNA851996 DWW851996 EGS851996 EQO851996 FAK851996 FKG851996 FUC851996 GDY851996 GNU851996 GXQ851996 HHM851996 HRI851996 IBE851996 ILA851996 IUW851996 JES851996 JOO851996 JYK851996 KIG851996 KSC851996 LBY851996 LLU851996 LVQ851996 MFM851996 MPI851996 MZE851996 NJA851996 NSW851996 OCS851996 OMO851996 OWK851996 PGG851996 PQC851996 PZY851996 QJU851996 QTQ851996 RDM851996 RNI851996 RXE851996 SHA851996 SQW851996 TAS851996 TKO851996 TUK851996 UEG851996 UOC851996 UXY851996 VHU851996 VRQ851996 WBM851996 WLI851996 WVE851996 A917532 IS917532 SO917532 ACK917532 AMG917532 AWC917532 BFY917532 BPU917532 BZQ917532 CJM917532 CTI917532 DDE917532 DNA917532 DWW917532 EGS917532 EQO917532 FAK917532 FKG917532 FUC917532 GDY917532 GNU917532 GXQ917532 HHM917532 HRI917532 IBE917532 ILA917532 IUW917532 JES917532 JOO917532 JYK917532 KIG917532 KSC917532 LBY917532 LLU917532 LVQ917532 MFM917532 MPI917532 MZE917532 NJA917532 NSW917532 OCS917532 OMO917532 OWK917532 PGG917532 PQC917532 PZY917532 QJU917532 QTQ917532 RDM917532 RNI917532 RXE917532 SHA917532 SQW917532 TAS917532 TKO917532 TUK917532 UEG917532 UOC917532 UXY917532 VHU917532 VRQ917532 WBM917532 WLI917532 WVE917532 A983068 IS983068 SO983068 ACK983068 AMG983068 AWC983068 BFY983068 BPU983068 BZQ983068 CJM983068 CTI983068 DDE983068 DNA983068 DWW983068 EGS983068 EQO983068 FAK983068 FKG983068 FUC983068 GDY983068 GNU983068 GXQ983068 HHM983068 HRI983068 IBE983068 ILA983068 IUW983068 JES983068 JOO983068 JYK983068 KIG983068 KSC983068 LBY983068 LLU983068 LVQ983068 MFM983068 MPI983068 MZE983068 NJA983068 NSW983068 OCS983068 OMO983068 OWK983068 PGG983068 PQC983068 PZY983068 QJU983068 QTQ983068 RDM983068 RNI983068 RXE983068 SHA983068 SQW983068 TAS983068 TKO983068 TUK983068 UEG983068 UOC983068 UXY983068 VHU983068 VRQ983068 WBM983068 WLI983068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68 WLL983068 C65564 IV65564 SR65564 ACN65564 AMJ65564 AWF65564 BGB65564 BPX65564 BZT65564 CJP65564 CTL65564 DDH65564 DND65564 DWZ65564 EGV65564 EQR65564 FAN65564 FKJ65564 FUF65564 GEB65564 GNX65564 GXT65564 HHP65564 HRL65564 IBH65564 ILD65564 IUZ65564 JEV65564 JOR65564 JYN65564 KIJ65564 KSF65564 LCB65564 LLX65564 LVT65564 MFP65564 MPL65564 MZH65564 NJD65564 NSZ65564 OCV65564 OMR65564 OWN65564 PGJ65564 PQF65564 QAB65564 QJX65564 QTT65564 RDP65564 RNL65564 RXH65564 SHD65564 SQZ65564 TAV65564 TKR65564 TUN65564 UEJ65564 UOF65564 UYB65564 VHX65564 VRT65564 WBP65564 WLL65564 WVH65564 C131100 IV131100 SR131100 ACN131100 AMJ131100 AWF131100 BGB131100 BPX131100 BZT131100 CJP131100 CTL131100 DDH131100 DND131100 DWZ131100 EGV131100 EQR131100 FAN131100 FKJ131100 FUF131100 GEB131100 GNX131100 GXT131100 HHP131100 HRL131100 IBH131100 ILD131100 IUZ131100 JEV131100 JOR131100 JYN131100 KIJ131100 KSF131100 LCB131100 LLX131100 LVT131100 MFP131100 MPL131100 MZH131100 NJD131100 NSZ131100 OCV131100 OMR131100 OWN131100 PGJ131100 PQF131100 QAB131100 QJX131100 QTT131100 RDP131100 RNL131100 RXH131100 SHD131100 SQZ131100 TAV131100 TKR131100 TUN131100 UEJ131100 UOF131100 UYB131100 VHX131100 VRT131100 WBP131100 WLL131100 WVH131100 C196636 IV196636 SR196636 ACN196636 AMJ196636 AWF196636 BGB196636 BPX196636 BZT196636 CJP196636 CTL196636 DDH196636 DND196636 DWZ196636 EGV196636 EQR196636 FAN196636 FKJ196636 FUF196636 GEB196636 GNX196636 GXT196636 HHP196636 HRL196636 IBH196636 ILD196636 IUZ196636 JEV196636 JOR196636 JYN196636 KIJ196636 KSF196636 LCB196636 LLX196636 LVT196636 MFP196636 MPL196636 MZH196636 NJD196636 NSZ196636 OCV196636 OMR196636 OWN196636 PGJ196636 PQF196636 QAB196636 QJX196636 QTT196636 RDP196636 RNL196636 RXH196636 SHD196636 SQZ196636 TAV196636 TKR196636 TUN196636 UEJ196636 UOF196636 UYB196636 VHX196636 VRT196636 WBP196636 WLL196636 WVH196636 C262172 IV262172 SR262172 ACN262172 AMJ262172 AWF262172 BGB262172 BPX262172 BZT262172 CJP262172 CTL262172 DDH262172 DND262172 DWZ262172 EGV262172 EQR262172 FAN262172 FKJ262172 FUF262172 GEB262172 GNX262172 GXT262172 HHP262172 HRL262172 IBH262172 ILD262172 IUZ262172 JEV262172 JOR262172 JYN262172 KIJ262172 KSF262172 LCB262172 LLX262172 LVT262172 MFP262172 MPL262172 MZH262172 NJD262172 NSZ262172 OCV262172 OMR262172 OWN262172 PGJ262172 PQF262172 QAB262172 QJX262172 QTT262172 RDP262172 RNL262172 RXH262172 SHD262172 SQZ262172 TAV262172 TKR262172 TUN262172 UEJ262172 UOF262172 UYB262172 VHX262172 VRT262172 WBP262172 WLL262172 WVH262172 C327708 IV327708 SR327708 ACN327708 AMJ327708 AWF327708 BGB327708 BPX327708 BZT327708 CJP327708 CTL327708 DDH327708 DND327708 DWZ327708 EGV327708 EQR327708 FAN327708 FKJ327708 FUF327708 GEB327708 GNX327708 GXT327708 HHP327708 HRL327708 IBH327708 ILD327708 IUZ327708 JEV327708 JOR327708 JYN327708 KIJ327708 KSF327708 LCB327708 LLX327708 LVT327708 MFP327708 MPL327708 MZH327708 NJD327708 NSZ327708 OCV327708 OMR327708 OWN327708 PGJ327708 PQF327708 QAB327708 QJX327708 QTT327708 RDP327708 RNL327708 RXH327708 SHD327708 SQZ327708 TAV327708 TKR327708 TUN327708 UEJ327708 UOF327708 UYB327708 VHX327708 VRT327708 WBP327708 WLL327708 WVH327708 C393244 IV393244 SR393244 ACN393244 AMJ393244 AWF393244 BGB393244 BPX393244 BZT393244 CJP393244 CTL393244 DDH393244 DND393244 DWZ393244 EGV393244 EQR393244 FAN393244 FKJ393244 FUF393244 GEB393244 GNX393244 GXT393244 HHP393244 HRL393244 IBH393244 ILD393244 IUZ393244 JEV393244 JOR393244 JYN393244 KIJ393244 KSF393244 LCB393244 LLX393244 LVT393244 MFP393244 MPL393244 MZH393244 NJD393244 NSZ393244 OCV393244 OMR393244 OWN393244 PGJ393244 PQF393244 QAB393244 QJX393244 QTT393244 RDP393244 RNL393244 RXH393244 SHD393244 SQZ393244 TAV393244 TKR393244 TUN393244 UEJ393244 UOF393244 UYB393244 VHX393244 VRT393244 WBP393244 WLL393244 WVH393244 C458780 IV458780 SR458780 ACN458780 AMJ458780 AWF458780 BGB458780 BPX458780 BZT458780 CJP458780 CTL458780 DDH458780 DND458780 DWZ458780 EGV458780 EQR458780 FAN458780 FKJ458780 FUF458780 GEB458780 GNX458780 GXT458780 HHP458780 HRL458780 IBH458780 ILD458780 IUZ458780 JEV458780 JOR458780 JYN458780 KIJ458780 KSF458780 LCB458780 LLX458780 LVT458780 MFP458780 MPL458780 MZH458780 NJD458780 NSZ458780 OCV458780 OMR458780 OWN458780 PGJ458780 PQF458780 QAB458780 QJX458780 QTT458780 RDP458780 RNL458780 RXH458780 SHD458780 SQZ458780 TAV458780 TKR458780 TUN458780 UEJ458780 UOF458780 UYB458780 VHX458780 VRT458780 WBP458780 WLL458780 WVH458780 C524316 IV524316 SR524316 ACN524316 AMJ524316 AWF524316 BGB524316 BPX524316 BZT524316 CJP524316 CTL524316 DDH524316 DND524316 DWZ524316 EGV524316 EQR524316 FAN524316 FKJ524316 FUF524316 GEB524316 GNX524316 GXT524316 HHP524316 HRL524316 IBH524316 ILD524316 IUZ524316 JEV524316 JOR524316 JYN524316 KIJ524316 KSF524316 LCB524316 LLX524316 LVT524316 MFP524316 MPL524316 MZH524316 NJD524316 NSZ524316 OCV524316 OMR524316 OWN524316 PGJ524316 PQF524316 QAB524316 QJX524316 QTT524316 RDP524316 RNL524316 RXH524316 SHD524316 SQZ524316 TAV524316 TKR524316 TUN524316 UEJ524316 UOF524316 UYB524316 VHX524316 VRT524316 WBP524316 WLL524316 WVH524316 C589852 IV589852 SR589852 ACN589852 AMJ589852 AWF589852 BGB589852 BPX589852 BZT589852 CJP589852 CTL589852 DDH589852 DND589852 DWZ589852 EGV589852 EQR589852 FAN589852 FKJ589852 FUF589852 GEB589852 GNX589852 GXT589852 HHP589852 HRL589852 IBH589852 ILD589852 IUZ589852 JEV589852 JOR589852 JYN589852 KIJ589852 KSF589852 LCB589852 LLX589852 LVT589852 MFP589852 MPL589852 MZH589852 NJD589852 NSZ589852 OCV589852 OMR589852 OWN589852 PGJ589852 PQF589852 QAB589852 QJX589852 QTT589852 RDP589852 RNL589852 RXH589852 SHD589852 SQZ589852 TAV589852 TKR589852 TUN589852 UEJ589852 UOF589852 UYB589852 VHX589852 VRT589852 WBP589852 WLL589852 WVH589852 C655388 IV655388 SR655388 ACN655388 AMJ655388 AWF655388 BGB655388 BPX655388 BZT655388 CJP655388 CTL655388 DDH655388 DND655388 DWZ655388 EGV655388 EQR655388 FAN655388 FKJ655388 FUF655388 GEB655388 GNX655388 GXT655388 HHP655388 HRL655388 IBH655388 ILD655388 IUZ655388 JEV655388 JOR655388 JYN655388 KIJ655388 KSF655388 LCB655388 LLX655388 LVT655388 MFP655388 MPL655388 MZH655388 NJD655388 NSZ655388 OCV655388 OMR655388 OWN655388 PGJ655388 PQF655388 QAB655388 QJX655388 QTT655388 RDP655388 RNL655388 RXH655388 SHD655388 SQZ655388 TAV655388 TKR655388 TUN655388 UEJ655388 UOF655388 UYB655388 VHX655388 VRT655388 WBP655388 WLL655388 WVH655388 C720924 IV720924 SR720924 ACN720924 AMJ720924 AWF720924 BGB720924 BPX720924 BZT720924 CJP720924 CTL720924 DDH720924 DND720924 DWZ720924 EGV720924 EQR720924 FAN720924 FKJ720924 FUF720924 GEB720924 GNX720924 GXT720924 HHP720924 HRL720924 IBH720924 ILD720924 IUZ720924 JEV720924 JOR720924 JYN720924 KIJ720924 KSF720924 LCB720924 LLX720924 LVT720924 MFP720924 MPL720924 MZH720924 NJD720924 NSZ720924 OCV720924 OMR720924 OWN720924 PGJ720924 PQF720924 QAB720924 QJX720924 QTT720924 RDP720924 RNL720924 RXH720924 SHD720924 SQZ720924 TAV720924 TKR720924 TUN720924 UEJ720924 UOF720924 UYB720924 VHX720924 VRT720924 WBP720924 WLL720924 WVH720924 C786460 IV786460 SR786460 ACN786460 AMJ786460 AWF786460 BGB786460 BPX786460 BZT786460 CJP786460 CTL786460 DDH786460 DND786460 DWZ786460 EGV786460 EQR786460 FAN786460 FKJ786460 FUF786460 GEB786460 GNX786460 GXT786460 HHP786460 HRL786460 IBH786460 ILD786460 IUZ786460 JEV786460 JOR786460 JYN786460 KIJ786460 KSF786460 LCB786460 LLX786460 LVT786460 MFP786460 MPL786460 MZH786460 NJD786460 NSZ786460 OCV786460 OMR786460 OWN786460 PGJ786460 PQF786460 QAB786460 QJX786460 QTT786460 RDP786460 RNL786460 RXH786460 SHD786460 SQZ786460 TAV786460 TKR786460 TUN786460 UEJ786460 UOF786460 UYB786460 VHX786460 VRT786460 WBP786460 WLL786460 WVH786460 C851996 IV851996 SR851996 ACN851996 AMJ851996 AWF851996 BGB851996 BPX851996 BZT851996 CJP851996 CTL851996 DDH851996 DND851996 DWZ851996 EGV851996 EQR851996 FAN851996 FKJ851996 FUF851996 GEB851996 GNX851996 GXT851996 HHP851996 HRL851996 IBH851996 ILD851996 IUZ851996 JEV851996 JOR851996 JYN851996 KIJ851996 KSF851996 LCB851996 LLX851996 LVT851996 MFP851996 MPL851996 MZH851996 NJD851996 NSZ851996 OCV851996 OMR851996 OWN851996 PGJ851996 PQF851996 QAB851996 QJX851996 QTT851996 RDP851996 RNL851996 RXH851996 SHD851996 SQZ851996 TAV851996 TKR851996 TUN851996 UEJ851996 UOF851996 UYB851996 VHX851996 VRT851996 WBP851996 WLL851996 WVH851996 C917532 IV917532 SR917532 ACN917532 AMJ917532 AWF917532 BGB917532 BPX917532 BZT917532 CJP917532 CTL917532 DDH917532 DND917532 DWZ917532 EGV917532 EQR917532 FAN917532 FKJ917532 FUF917532 GEB917532 GNX917532 GXT917532 HHP917532 HRL917532 IBH917532 ILD917532 IUZ917532 JEV917532 JOR917532 JYN917532 KIJ917532 KSF917532 LCB917532 LLX917532 LVT917532 MFP917532 MPL917532 MZH917532 NJD917532 NSZ917532 OCV917532 OMR917532 OWN917532 PGJ917532 PQF917532 QAB917532 QJX917532 QTT917532 RDP917532 RNL917532 RXH917532 SHD917532 SQZ917532 TAV917532 TKR917532 TUN917532 UEJ917532 UOF917532 UYB917532 VHX917532 VRT917532 WBP917532 WLL917532 WVH917532 C983068 IV983068 SR983068 ACN983068 AMJ983068 AWF983068 BGB983068 BPX983068 BZT983068 CJP983068 CTL983068 DDH983068 DND983068 DWZ983068 EGV983068 EQR983068 FAN983068 FKJ983068 FUF983068 GEB983068 GNX983068 GXT983068 HHP983068 HRL983068 IBH983068 ILD983068 IUZ983068 JEV983068 JOR983068 JYN983068 KIJ983068 KSF983068 LCB983068 LLX983068 LVT983068 MFP983068 MPL983068 MZH983068 NJD983068 NSZ983068 OCV983068 OMR983068 OWN983068 PGJ983068 PQF983068 QAB983068 QJX983068 QTT983068 RDP983068 RNL983068 RXH983068 SHD983068 SQZ983068 TAV983068 TKR983068 TUN983068 UEJ983068 UOF983068 UYB983068 VHX983068 VRT983068 WBP983068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tabSelected="1" topLeftCell="A2" workbookViewId="0">
      <selection activeCell="E5" sqref="E5"/>
    </sheetView>
  </sheetViews>
  <sheetFormatPr baseColWidth="10" defaultRowHeight="15.75" x14ac:dyDescent="0.25"/>
  <cols>
    <col min="1" max="1" width="24.85546875" style="109" customWidth="1"/>
    <col min="2" max="2" width="55.5703125" style="109" customWidth="1"/>
    <col min="3" max="3" width="41.28515625" style="109" customWidth="1"/>
    <col min="4" max="4" width="29.42578125" style="109" customWidth="1"/>
    <col min="5" max="5" width="29.140625" style="109" customWidth="1"/>
    <col min="6" max="16384" width="11.42578125" style="64"/>
  </cols>
  <sheetData>
    <row r="1" spans="1:5" ht="15.75" customHeight="1" x14ac:dyDescent="0.25">
      <c r="A1" s="574" t="s">
        <v>85</v>
      </c>
      <c r="B1" s="575"/>
      <c r="C1" s="575"/>
      <c r="D1" s="575"/>
      <c r="E1" s="86"/>
    </row>
    <row r="2" spans="1:5" ht="27.75" customHeight="1" x14ac:dyDescent="0.25">
      <c r="A2" s="87"/>
      <c r="B2" s="576" t="s">
        <v>74</v>
      </c>
      <c r="C2" s="576"/>
      <c r="D2" s="576"/>
      <c r="E2" s="88"/>
    </row>
    <row r="3" spans="1:5" ht="21" customHeight="1" x14ac:dyDescent="0.25">
      <c r="A3" s="89"/>
      <c r="B3" s="576" t="s">
        <v>138</v>
      </c>
      <c r="C3" s="576"/>
      <c r="D3" s="576"/>
      <c r="E3" s="90"/>
    </row>
    <row r="4" spans="1:5" thickBot="1" x14ac:dyDescent="0.3">
      <c r="A4" s="91"/>
      <c r="B4" s="92"/>
      <c r="C4" s="92"/>
      <c r="D4" s="92"/>
      <c r="E4" s="93"/>
    </row>
    <row r="5" spans="1:5" ht="26.25" customHeight="1" thickBot="1" x14ac:dyDescent="0.3">
      <c r="A5" s="91"/>
      <c r="B5" s="94" t="s">
        <v>367</v>
      </c>
      <c r="C5" s="577" t="s">
        <v>184</v>
      </c>
      <c r="D5" s="578"/>
      <c r="E5" s="93"/>
    </row>
    <row r="6" spans="1:5" ht="27.75" customHeight="1" thickBot="1" x14ac:dyDescent="0.3">
      <c r="A6" s="91"/>
      <c r="B6" s="115" t="s">
        <v>368</v>
      </c>
      <c r="C6" s="579" t="s">
        <v>369</v>
      </c>
      <c r="D6" s="580"/>
      <c r="E6" s="93"/>
    </row>
    <row r="7" spans="1:5" ht="29.25" customHeight="1" thickBot="1" x14ac:dyDescent="0.3">
      <c r="A7" s="91"/>
      <c r="B7" s="115" t="s">
        <v>139</v>
      </c>
      <c r="C7" s="572" t="s">
        <v>140</v>
      </c>
      <c r="D7" s="573"/>
      <c r="E7" s="93"/>
    </row>
    <row r="8" spans="1:5" ht="16.5" thickBot="1" x14ac:dyDescent="0.3">
      <c r="A8" s="91"/>
      <c r="B8" s="116">
        <v>23</v>
      </c>
      <c r="C8" s="570">
        <v>1701351410</v>
      </c>
      <c r="D8" s="571"/>
      <c r="E8" s="93"/>
    </row>
    <row r="9" spans="1:5" ht="23.25" customHeight="1" thickBot="1" x14ac:dyDescent="0.3">
      <c r="A9" s="91"/>
      <c r="B9" s="116">
        <v>22</v>
      </c>
      <c r="C9" s="342"/>
      <c r="D9" s="343">
        <v>1313221500</v>
      </c>
      <c r="E9" s="93"/>
    </row>
    <row r="10" spans="1:5" ht="26.25" customHeight="1" thickBot="1" x14ac:dyDescent="0.3">
      <c r="A10" s="91"/>
      <c r="B10" s="116">
        <v>21</v>
      </c>
      <c r="C10" s="570">
        <v>1670624800</v>
      </c>
      <c r="D10" s="571"/>
      <c r="E10" s="93"/>
    </row>
    <row r="11" spans="1:5" ht="21.75" customHeight="1" thickBot="1" x14ac:dyDescent="0.3">
      <c r="A11" s="91"/>
      <c r="B11" s="116">
        <v>20</v>
      </c>
      <c r="C11" s="570">
        <v>1498828320</v>
      </c>
      <c r="D11" s="571"/>
      <c r="E11" s="93"/>
    </row>
    <row r="12" spans="1:5" ht="16.5" thickBot="1" x14ac:dyDescent="0.3">
      <c r="A12" s="91"/>
      <c r="B12" s="116">
        <v>18</v>
      </c>
      <c r="C12" s="342"/>
      <c r="D12" s="343">
        <v>2044427099</v>
      </c>
      <c r="E12" s="93"/>
    </row>
    <row r="13" spans="1:5" ht="26.25" customHeight="1" thickBot="1" x14ac:dyDescent="0.3">
      <c r="A13" s="91"/>
      <c r="B13" s="116">
        <v>19</v>
      </c>
      <c r="C13" s="570">
        <v>359137416</v>
      </c>
      <c r="D13" s="571"/>
      <c r="E13" s="93"/>
    </row>
    <row r="14" spans="1:5" ht="24.75" customHeight="1" thickBot="1" x14ac:dyDescent="0.3">
      <c r="A14" s="91"/>
      <c r="B14" s="117"/>
      <c r="C14" s="570">
        <f>SUM(C8:D13)</f>
        <v>8587590545</v>
      </c>
      <c r="D14" s="571"/>
      <c r="E14" s="93"/>
    </row>
    <row r="15" spans="1:5" ht="28.5" customHeight="1" thickBot="1" x14ac:dyDescent="0.3">
      <c r="A15" s="91"/>
      <c r="B15" s="117" t="s">
        <v>141</v>
      </c>
      <c r="C15" s="570">
        <f>+C14/616000</f>
        <v>13940.893741883117</v>
      </c>
      <c r="D15" s="571"/>
      <c r="E15" s="93"/>
    </row>
    <row r="16" spans="1:5" ht="27" customHeight="1" x14ac:dyDescent="0.25">
      <c r="A16" s="91"/>
      <c r="B16" s="92"/>
      <c r="C16" s="95"/>
      <c r="D16" s="96"/>
      <c r="E16" s="93"/>
    </row>
    <row r="17" spans="1:6" ht="28.5" customHeight="1" thickBot="1" x14ac:dyDescent="0.3">
      <c r="A17" s="91"/>
      <c r="B17" s="92" t="s">
        <v>142</v>
      </c>
      <c r="C17" s="95"/>
      <c r="D17" s="96"/>
      <c r="E17" s="93"/>
    </row>
    <row r="18" spans="1:6" ht="15" x14ac:dyDescent="0.25">
      <c r="A18" s="91"/>
      <c r="B18" s="97" t="s">
        <v>75</v>
      </c>
      <c r="C18" s="98"/>
      <c r="D18" s="366">
        <f>8300000+40000000</f>
        <v>48300000</v>
      </c>
      <c r="E18" s="93"/>
    </row>
    <row r="19" spans="1:6" ht="27" customHeight="1" x14ac:dyDescent="0.25">
      <c r="A19" s="91"/>
      <c r="B19" s="91" t="s">
        <v>76</v>
      </c>
      <c r="C19" s="99"/>
      <c r="D19" s="367">
        <f>20560000+50000000</f>
        <v>70560000</v>
      </c>
      <c r="E19" s="93"/>
    </row>
    <row r="20" spans="1:6" ht="27" customHeight="1" x14ac:dyDescent="0.25">
      <c r="A20" s="91"/>
      <c r="B20" s="91" t="s">
        <v>77</v>
      </c>
      <c r="C20" s="99"/>
      <c r="D20" s="367">
        <f>7650000+1000000</f>
        <v>8650000</v>
      </c>
      <c r="E20" s="93"/>
    </row>
    <row r="21" spans="1:6" thickBot="1" x14ac:dyDescent="0.3">
      <c r="A21" s="91"/>
      <c r="B21" s="100" t="s">
        <v>78</v>
      </c>
      <c r="C21" s="101"/>
      <c r="D21" s="368">
        <f>7650000+1000000</f>
        <v>8650000</v>
      </c>
      <c r="E21" s="93"/>
    </row>
    <row r="22" spans="1:6" ht="16.5" thickBot="1" x14ac:dyDescent="0.3">
      <c r="A22" s="91"/>
      <c r="B22" s="582" t="s">
        <v>79</v>
      </c>
      <c r="C22" s="583"/>
      <c r="D22" s="584"/>
      <c r="E22" s="93"/>
    </row>
    <row r="23" spans="1:6" ht="16.5" thickBot="1" x14ac:dyDescent="0.3">
      <c r="A23" s="91"/>
      <c r="B23" s="582" t="s">
        <v>80</v>
      </c>
      <c r="C23" s="583"/>
      <c r="D23" s="584"/>
      <c r="E23" s="93"/>
    </row>
    <row r="24" spans="1:6" x14ac:dyDescent="0.25">
      <c r="A24" s="91"/>
      <c r="B24" s="103" t="s">
        <v>143</v>
      </c>
      <c r="C24" s="369">
        <f>+D18/D20</f>
        <v>5.5838150289017339</v>
      </c>
      <c r="D24" s="96" t="s">
        <v>370</v>
      </c>
      <c r="E24" s="93"/>
    </row>
    <row r="25" spans="1:6" ht="15.75" customHeight="1" thickBot="1" x14ac:dyDescent="0.3">
      <c r="A25" s="91"/>
      <c r="B25" s="344" t="s">
        <v>81</v>
      </c>
      <c r="C25" s="370">
        <f>+D21/D19</f>
        <v>0.12259070294784581</v>
      </c>
      <c r="D25" s="104" t="s">
        <v>67</v>
      </c>
      <c r="E25" s="93"/>
      <c r="F25" s="581"/>
    </row>
    <row r="26" spans="1:6" ht="16.5" thickBot="1" x14ac:dyDescent="0.3">
      <c r="A26" s="91"/>
      <c r="B26" s="105"/>
      <c r="C26" s="106"/>
      <c r="D26" s="92"/>
      <c r="E26" s="107"/>
      <c r="F26" s="581"/>
    </row>
    <row r="27" spans="1:6" x14ac:dyDescent="0.25">
      <c r="A27" s="562"/>
      <c r="B27" s="563" t="s">
        <v>82</v>
      </c>
      <c r="C27" s="565" t="s">
        <v>371</v>
      </c>
      <c r="D27" s="566"/>
      <c r="E27" s="567"/>
      <c r="F27" s="85"/>
    </row>
    <row r="28" spans="1:6" ht="16.5" thickBot="1" x14ac:dyDescent="0.3">
      <c r="A28" s="562"/>
      <c r="B28" s="564"/>
      <c r="C28" s="568" t="s">
        <v>83</v>
      </c>
      <c r="D28" s="569"/>
      <c r="E28" s="567"/>
    </row>
    <row r="29" spans="1:6" thickBot="1" x14ac:dyDescent="0.3">
      <c r="A29" s="100"/>
      <c r="B29" s="108"/>
      <c r="C29" s="108"/>
      <c r="D29" s="108"/>
      <c r="E29" s="102"/>
    </row>
    <row r="30" spans="1:6" x14ac:dyDescent="0.25">
      <c r="B30" s="110" t="s">
        <v>144</v>
      </c>
    </row>
  </sheetData>
  <mergeCells count="20">
    <mergeCell ref="F25:F26"/>
    <mergeCell ref="B22:D22"/>
    <mergeCell ref="B23:D23"/>
    <mergeCell ref="C14:D14"/>
    <mergeCell ref="C15:D15"/>
    <mergeCell ref="A1:D1"/>
    <mergeCell ref="B2:D2"/>
    <mergeCell ref="B3:D3"/>
    <mergeCell ref="C5:D5"/>
    <mergeCell ref="C6:D6"/>
    <mergeCell ref="C13:D13"/>
    <mergeCell ref="C8:D8"/>
    <mergeCell ref="C7:D7"/>
    <mergeCell ref="C10:D10"/>
    <mergeCell ref="C11:D11"/>
    <mergeCell ref="A27:A28"/>
    <mergeCell ref="B27:B28"/>
    <mergeCell ref="C27:D27"/>
    <mergeCell ref="E27:E28"/>
    <mergeCell ref="C28:D28"/>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JURIDICA</vt:lpstr>
      <vt:lpstr>TECNICA GRUPO 18</vt:lpstr>
      <vt:lpstr> TECNICA GRUPO 19</vt:lpstr>
      <vt:lpstr> TECNICA GRUPO 20 </vt:lpstr>
      <vt:lpstr>TECNICA GRUPO 21</vt:lpstr>
      <vt:lpstr>TECNICA GRUPO 22</vt:lpstr>
      <vt:lpstr>TECNICA GRUPO 23</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2014-12-11T04:25:58Z</dcterms:modified>
</cp:coreProperties>
</file>